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1D721A42-7D64-438A-A4D2-15ADD00B8FBA}" xr6:coauthVersionLast="36" xr6:coauthVersionMax="36" xr10:uidLastSave="{00000000-0000-0000-0000-000000000000}"/>
  <bookViews>
    <workbookView xWindow="0" yWindow="0" windowWidth="28800" windowHeight="11325" tabRatio="898" activeTab="7"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 i="28" l="1"/>
  <c r="C15" i="28"/>
  <c r="C16" i="28"/>
  <c r="B30" i="28" l="1"/>
  <c r="A50" i="36"/>
  <c r="A50" i="35"/>
  <c r="A50" i="34"/>
  <c r="A50" i="18"/>
  <c r="L51" i="28"/>
  <c r="L50" i="28"/>
  <c r="L41" i="28"/>
  <c r="B50" i="29"/>
  <c r="C50" i="29"/>
  <c r="E50" i="29"/>
  <c r="L50" i="29"/>
  <c r="E51" i="29"/>
  <c r="E52" i="29"/>
  <c r="E53" i="29"/>
  <c r="E54" i="29"/>
  <c r="E55" i="29"/>
  <c r="E56" i="29"/>
  <c r="E57" i="29"/>
  <c r="E58" i="29"/>
  <c r="E59" i="29"/>
  <c r="B50" i="28"/>
  <c r="C50" i="28"/>
  <c r="J50" i="28"/>
  <c r="R50" i="28"/>
  <c r="C51" i="28"/>
  <c r="J51" i="28"/>
  <c r="R51" i="28"/>
  <c r="C52" i="28"/>
  <c r="J52" i="28"/>
  <c r="L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C20" i="36"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L21" i="27"/>
  <c r="K21" i="27" s="1"/>
  <c r="L22" i="27"/>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9" i="28"/>
  <c r="R48" i="28"/>
  <c r="R47" i="28"/>
  <c r="R46" i="28"/>
  <c r="R45" i="28"/>
  <c r="R44" i="28"/>
  <c r="R43" i="28"/>
  <c r="R42" i="28"/>
  <c r="R41" i="28"/>
  <c r="R40" i="28"/>
  <c r="L40" i="28"/>
  <c r="C30" i="29"/>
  <c r="C30" i="36" s="1"/>
  <c r="B40" i="29"/>
  <c r="B40" i="34" s="1"/>
  <c r="J44" i="28"/>
  <c r="C44" i="28"/>
  <c r="J43" i="28"/>
  <c r="C43" i="28"/>
  <c r="J42" i="28"/>
  <c r="C42" i="28"/>
  <c r="J41" i="28"/>
  <c r="C41" i="28"/>
  <c r="J40" i="28"/>
  <c r="C40" i="28"/>
  <c r="B40" i="28"/>
  <c r="C31" i="28"/>
  <c r="C32" i="28"/>
  <c r="C14" i="28"/>
  <c r="L21" i="28"/>
  <c r="L22" i="28"/>
  <c r="L11" i="28"/>
  <c r="G20" i="27"/>
  <c r="H20" i="27" s="1"/>
  <c r="G30" i="27"/>
  <c r="H30" i="27" s="1"/>
  <c r="F30" i="29" s="1"/>
  <c r="G10" i="27"/>
  <c r="H10" i="27" s="1"/>
  <c r="F10" i="29" s="1"/>
  <c r="C20" i="28"/>
  <c r="J20" i="28"/>
  <c r="L20" i="28"/>
  <c r="R20" i="28"/>
  <c r="C21" i="28"/>
  <c r="J21" i="28"/>
  <c r="R21" i="28"/>
  <c r="C22" i="28"/>
  <c r="J22" i="28"/>
  <c r="R22" i="28"/>
  <c r="J23" i="28"/>
  <c r="R23" i="28"/>
  <c r="J24" i="28"/>
  <c r="R24" i="28"/>
  <c r="J25" i="28"/>
  <c r="R25" i="28"/>
  <c r="J26" i="28"/>
  <c r="R26" i="28"/>
  <c r="J27" i="28"/>
  <c r="R27" i="28"/>
  <c r="J28" i="28"/>
  <c r="R28" i="28"/>
  <c r="J29" i="28"/>
  <c r="R29" i="28"/>
  <c r="J30" i="28"/>
  <c r="L30" i="28"/>
  <c r="R30" i="28"/>
  <c r="C30" i="28"/>
  <c r="J31" i="28"/>
  <c r="R31" i="28"/>
  <c r="J32" i="28"/>
  <c r="R32" i="28"/>
  <c r="J33" i="28"/>
  <c r="R33" i="28"/>
  <c r="J34" i="28"/>
  <c r="R34" i="28"/>
  <c r="J35" i="28"/>
  <c r="R35" i="28"/>
  <c r="J36" i="28"/>
  <c r="R36" i="28"/>
  <c r="J37" i="28"/>
  <c r="R37" i="28"/>
  <c r="J38" i="28"/>
  <c r="R38" i="28"/>
  <c r="J39" i="28"/>
  <c r="R39" i="28"/>
  <c r="C40" i="29"/>
  <c r="C40" i="34" s="1"/>
  <c r="A30" i="29"/>
  <c r="A30" i="36" s="1"/>
  <c r="B30" i="29"/>
  <c r="B30" i="35" s="1"/>
  <c r="L30" i="29"/>
  <c r="G40" i="27"/>
  <c r="H40" i="27" s="1"/>
  <c r="F40" i="29" s="1"/>
  <c r="C13" i="28"/>
  <c r="A10" i="28"/>
  <c r="B10" i="28"/>
  <c r="I33" i="5" a="1"/>
  <c r="I33" i="5" s="1"/>
  <c r="C10" i="29"/>
  <c r="C10" i="35" s="1"/>
  <c r="I27" i="5" a="1"/>
  <c r="C20" i="35"/>
  <c r="C20" i="34"/>
  <c r="I27" i="5"/>
  <c r="L10" i="28"/>
  <c r="C11" i="28"/>
  <c r="C12" i="28"/>
  <c r="C10" i="28"/>
  <c r="L10" i="27"/>
  <c r="K10" i="27" s="1"/>
  <c r="I21" i="5"/>
  <c r="I22" i="5"/>
  <c r="L20" i="29"/>
  <c r="E11" i="29"/>
  <c r="E12" i="29"/>
  <c r="E13" i="29"/>
  <c r="A20" i="29"/>
  <c r="A20" i="34" s="1"/>
  <c r="B20" i="29"/>
  <c r="B20" i="36" s="1"/>
  <c r="R11" i="28"/>
  <c r="R12" i="28"/>
  <c r="R13" i="28"/>
  <c r="R14" i="28"/>
  <c r="R15" i="28"/>
  <c r="R16" i="28"/>
  <c r="R17" i="28"/>
  <c r="R18" i="28"/>
  <c r="R19" i="28"/>
  <c r="R10" i="28"/>
  <c r="J11" i="28"/>
  <c r="J12" i="28"/>
  <c r="J13" i="28"/>
  <c r="J14" i="28"/>
  <c r="J15" i="28"/>
  <c r="J16" i="28"/>
  <c r="J17" i="28"/>
  <c r="J18" i="28"/>
  <c r="J19" i="28"/>
  <c r="J10" i="28"/>
  <c r="E10" i="29"/>
  <c r="B10" i="29"/>
  <c r="B10" i="36" s="1"/>
  <c r="A10" i="29"/>
  <c r="A10" i="18" s="1"/>
  <c r="A10" i="34"/>
  <c r="L10" i="29"/>
  <c r="C20" i="18" l="1"/>
  <c r="B30" i="34"/>
  <c r="K30" i="28"/>
  <c r="S40" i="28"/>
  <c r="K10" i="28"/>
  <c r="T10" i="28" s="1"/>
  <c r="J10" i="29" s="1"/>
  <c r="S20" i="28"/>
  <c r="A10" i="36"/>
  <c r="C10" i="18"/>
  <c r="C10" i="34"/>
  <c r="A10" i="35"/>
  <c r="A20" i="35"/>
  <c r="C10" i="36"/>
  <c r="B30" i="36"/>
  <c r="B40" i="18"/>
  <c r="K40" i="28"/>
  <c r="T40" i="28" s="1"/>
  <c r="S30" i="28"/>
  <c r="K20" i="28"/>
  <c r="T20" i="28" s="1"/>
  <c r="S10" i="28"/>
  <c r="M40" i="27"/>
  <c r="O40" i="27" s="1"/>
  <c r="A20" i="36"/>
  <c r="B10" i="18"/>
  <c r="M30" i="27"/>
  <c r="O30" i="27" s="1"/>
  <c r="M20" i="27"/>
  <c r="G20" i="29" s="1"/>
  <c r="M10" i="27"/>
  <c r="O10" i="27" s="1"/>
  <c r="B10" i="34"/>
  <c r="B10" i="35"/>
  <c r="C30" i="18"/>
  <c r="T30" i="28"/>
  <c r="J30" i="29" s="1"/>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RAFAEL SARABIA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 ref="E20" authorId="1" shapeId="0" xr:uid="{24EA6237-86A3-44A6-B8C8-4D16AE37743B}">
      <text>
        <r>
          <rPr>
            <b/>
            <sz val="9"/>
            <color indexed="81"/>
            <rFont val="Tahoma"/>
            <family val="2"/>
          </rPr>
          <t>RAFAEL SARABIA:</t>
        </r>
        <r>
          <rPr>
            <sz val="9"/>
            <color indexed="81"/>
            <rFont val="Tahoma"/>
            <family val="2"/>
          </rPr>
          <t xml:space="preserve">
N° total de expedientes en el archivo.
De estos, 80.000 son los expedientes más activos  </t>
        </r>
      </text>
    </comment>
    <comment ref="F20" authorId="1" shapeId="0" xr:uid="{2097BA90-1D33-4889-86E0-BB1B33222175}">
      <text>
        <r>
          <rPr>
            <b/>
            <sz val="9"/>
            <color indexed="81"/>
            <rFont val="Tahoma"/>
            <family val="2"/>
          </rPr>
          <t>RAFAEL SARABIA:</t>
        </r>
        <r>
          <rPr>
            <sz val="9"/>
            <color indexed="81"/>
            <rFont val="Tahoma"/>
            <family val="2"/>
          </rPr>
          <t xml:space="preserve">
N° de archivos deteriorados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<sst xmlns="http://schemas.openxmlformats.org/spreadsheetml/2006/main" count="880" uniqueCount="512">
  <si>
    <t xml:space="preserve">                                                                         </t>
  </si>
  <si>
    <t xml:space="preserve"> </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</si>
  <si>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</si>
  <si>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</si>
  <si>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</si>
  <si>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</si>
  <si>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</si>
  <si>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</si>
  <si>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</si>
  <si>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</si>
  <si>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</si>
  <si>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</si>
  <si>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</si>
  <si>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</si>
  <si>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</si>
  <si>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</si>
  <si>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</si>
  <si>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</si>
  <si>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</si>
  <si>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</si>
  <si>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</si>
  <si>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</si>
  <si>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</si>
  <si>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</si>
  <si>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</si>
  <si>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</si>
  <si>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</si>
  <si>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</si>
  <si>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</si>
  <si>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</si>
  <si>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GESTION DOCUMENTAL</t>
  </si>
  <si>
    <t xml:space="preserve">DEPENDENCIA ADMINISTRATIVA O JUDICIAL CERTIFICADA </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</si>
  <si>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</si>
  <si>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</si>
  <si>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</si>
  <si>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</si>
  <si>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</si>
  <si>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</si>
  <si>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</si>
  <si>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</si>
  <si>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</si>
  <si>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</si>
  <si>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</si>
  <si>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</si>
  <si>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</si>
  <si>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</si>
  <si>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</si>
  <si>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</si>
  <si>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</si>
  <si>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</si>
  <si>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</si>
  <si>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</si>
  <si>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</si>
  <si>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</si>
  <si>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</si>
  <si>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</si>
  <si>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</si>
  <si>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</si>
  <si>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</si>
  <si>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</si>
  <si>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</si>
  <si>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</si>
  <si>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</si>
  <si>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</si>
  <si>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</si>
  <si>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</si>
  <si>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</si>
  <si>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</si>
  <si>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</si>
  <si>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</si>
  <si>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</si>
  <si>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</si>
  <si>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</si>
  <si>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</si>
  <si>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</si>
  <si>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</si>
  <si>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</si>
  <si>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</si>
  <si>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</si>
  <si>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</si>
  <si>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</si>
  <si>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</si>
  <si>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</si>
  <si>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</si>
  <si>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</si>
  <si>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</si>
  <si>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</si>
  <si>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</si>
  <si>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</si>
  <si>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</si>
  <si>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</si>
  <si>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</si>
  <si>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</si>
  <si>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</si>
  <si>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</si>
  <si>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</si>
  <si>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</si>
  <si>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</si>
  <si>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</si>
  <si>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</si>
  <si>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</si>
  <si>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</si>
  <si>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</si>
  <si>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</si>
  <si>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</si>
  <si>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</si>
  <si>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</si>
  <si>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</si>
  <si>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</si>
  <si>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</si>
  <si>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</si>
  <si>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</si>
  <si>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</si>
  <si>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</si>
  <si>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</si>
  <si>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</si>
  <si>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</si>
  <si>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</si>
  <si>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</si>
  <si>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</si>
  <si>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</si>
  <si>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</si>
  <si>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</si>
  <si>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</si>
  <si>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</si>
  <si>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</si>
  <si>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</si>
  <si>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</si>
  <si>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</si>
  <si>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</si>
  <si>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</si>
  <si>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</si>
  <si>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</si>
  <si>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</si>
  <si>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</si>
  <si>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</si>
  <si>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</si>
  <si>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</si>
  <si>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</si>
  <si>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</si>
  <si>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</si>
  <si>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</si>
  <si>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</si>
  <si>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</si>
  <si>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</si>
  <si>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</si>
  <si>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</si>
  <si>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</si>
  <si>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</si>
  <si>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</si>
  <si>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</si>
  <si>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</si>
  <si>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</si>
  <si>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</si>
  <si>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</si>
  <si>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</si>
  <si>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</si>
  <si>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</si>
  <si>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</si>
  <si>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</si>
  <si>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</si>
  <si>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</si>
  <si>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</si>
  <si>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</si>
  <si>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</si>
  <si>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</si>
  <si>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</si>
  <si>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</si>
  <si>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</si>
  <si>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</si>
  <si>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</si>
  <si>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</si>
  <si>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</si>
  <si>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</si>
  <si>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</si>
  <si>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</si>
  <si>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</si>
  <si>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</si>
  <si>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</si>
  <si>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</si>
  <si>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</si>
  <si>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</si>
  <si>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</si>
  <si>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</si>
  <si>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</si>
  <si>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</si>
  <si>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</si>
  <si>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</si>
  <si>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</si>
  <si>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</si>
  <si>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</si>
  <si>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</si>
  <si>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</si>
  <si>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</si>
  <si>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</si>
  <si>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</si>
  <si>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</si>
  <si>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</si>
  <si>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</si>
  <si>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</si>
  <si>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</si>
  <si>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</si>
  <si>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</si>
  <si>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</si>
  <si>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</si>
  <si>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</si>
  <si>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</si>
  <si>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</si>
  <si>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</si>
  <si>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</si>
  <si>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</si>
  <si>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</si>
  <si>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</si>
  <si>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</si>
  <si>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</si>
  <si>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</si>
  <si>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</si>
  <si>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</si>
  <si>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</si>
  <si>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</si>
  <si>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</si>
  <si>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</si>
  <si>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</si>
  <si>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</si>
  <si>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</si>
  <si>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</si>
  <si>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</si>
  <si>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</si>
  <si>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</si>
  <si>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</si>
  <si>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</si>
  <si>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</si>
  <si>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</si>
  <si>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</si>
  <si>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</si>
  <si>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</si>
  <si>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</si>
  <si>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</si>
  <si>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</si>
  <si>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</si>
  <si>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</si>
  <si>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</si>
  <si>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</si>
  <si>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</si>
  <si>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</si>
  <si>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</si>
  <si>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</si>
  <si>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</si>
  <si>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</si>
  <si>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</si>
  <si>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</si>
  <si>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</si>
  <si>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</si>
  <si>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</si>
  <si>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</si>
  <si>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</si>
  <si>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</si>
  <si>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</si>
  <si>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</si>
  <si>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</si>
  <si>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</si>
  <si>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</si>
  <si>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</si>
  <si>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</si>
  <si>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</si>
  <si>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</si>
  <si>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</si>
  <si>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</si>
  <si>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</si>
  <si>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</si>
  <si>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</si>
  <si>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</si>
  <si>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</si>
  <si>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</si>
  <si>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</si>
  <si>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</si>
  <si>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</si>
  <si>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</si>
  <si>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</si>
  <si>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</si>
  <si>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</si>
  <si>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</si>
  <si>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</si>
  <si>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</si>
  <si>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</si>
  <si>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</si>
  <si>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</si>
  <si>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</si>
  <si>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</si>
  <si>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Afectación de reputacion,imagén,  credibilidad, satisfacción de usuarios y PI</t>
  </si>
  <si>
    <t xml:space="preserve">De la entidad, seccional, despachos a nivel local o municipal </t>
  </si>
  <si>
    <t>2. Desconocimiento de la normatividad  vigente en materia de Gestión Documental.</t>
  </si>
  <si>
    <t>Incumplimiento de las metas establecidas</t>
  </si>
  <si>
    <t>Incumplimiento del 20% de los indicadores del proceso</t>
  </si>
  <si>
    <t>3. Falta de claridad frente a aspectos metodológicos o procedimentales de la Gestión Documental.</t>
  </si>
  <si>
    <t>4. Insuficiente recurso humano para la Coordinación del Sistema de Gestión Documental.</t>
  </si>
  <si>
    <t>1. Falta de aplicación de las políticas de archivo establecidas por la institución.</t>
  </si>
  <si>
    <t>Afectación Económica</t>
  </si>
  <si>
    <t>Afectación al presupuesto en un valor &lt;0,5% y ≥1%.</t>
  </si>
  <si>
    <t>2. Falta de copias o medios de respaldo de la información.</t>
  </si>
  <si>
    <t>Interrupción o afectación en la prestación del servicio judicial</t>
  </si>
  <si>
    <t xml:space="preserve">Entre  0 a 48 horas habiles al año </t>
  </si>
  <si>
    <t>3. Insuficiente control de los documentos que se retiran del archivo para consulta o préstamo.</t>
  </si>
  <si>
    <t xml:space="preserve">De la entidad, seccional, despachos a nivel departamental </t>
  </si>
  <si>
    <t>Pérdida o no entrega de comunicaciones oficiales, generadas a través de SIGOBius.</t>
  </si>
  <si>
    <t>Las comunicaciones oficiales recibidas o enviadas no lleguen al destinatario final</t>
  </si>
  <si>
    <t>2. Dificultad de acceso al sistema por fallas técnicas.</t>
  </si>
  <si>
    <t>3. Fallas en las plataformas tecnológicas.</t>
  </si>
  <si>
    <t>Recibir dádivas o beneficios a nombre propio o de terceros para  sustraer,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</si>
  <si>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</si>
  <si>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</si>
  <si>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</si>
  <si>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</si>
  <si>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</si>
  <si>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</si>
  <si>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</si>
  <si>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5. No aplicación adecuada de los procedimientos de control.</t>
  </si>
  <si>
    <t xml:space="preserve">Ofrecer, prometer, entregar, aceptar o solicitar una ventaja indebida para afectar la autenticidad, integridad, confidencialidad o disponibilidad de los documentos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</si>
  <si>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</si>
  <si>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</si>
  <si>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De un área del nivel central, seccional o despacho judicial </t>
  </si>
  <si>
    <t xml:space="preserve">2. Falta de ética de terceros interesados  (Debilidades principios y valores). </t>
  </si>
  <si>
    <t>Interrupción o afectación en la prestación del servicio administrativo</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</si>
  <si>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</si>
  <si>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</si>
  <si>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</si>
  <si>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</si>
  <si>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</si>
  <si>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</si>
  <si>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</si>
  <si>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</si>
  <si>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</si>
  <si>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</si>
  <si>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</si>
  <si>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</si>
  <si>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</si>
  <si>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</si>
  <si>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</si>
  <si>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</si>
  <si>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</si>
  <si>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</si>
  <si>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</si>
  <si>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</si>
  <si>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</si>
  <si>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</si>
  <si>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Acciones de respuesta ante noticias que afectan la imagen de la entidad.</t>
  </si>
  <si>
    <t xml:space="preserve">Socializar al personal del proceso para su participación en los programas de formación, capacitación y sensibilización  en temas de probidad  y ética del servidor judicial  </t>
  </si>
  <si>
    <t>Socializar el Sistema de Gestión Antisoborno SGAS del CSJ a través de los canales de comunicación</t>
  </si>
  <si>
    <t>Procedimiento técnico archivístico de reconstrucción de expedientes, establecido en el Acuerdo 007 de 2014 del Archivo General de la Nación.</t>
  </si>
  <si>
    <t>Custodiar la información en un depósito con acceso restringido y almacenar los documentos con reserva en un mueble bajo llave.
Reproducir la información en medio digital para su consulta y conservación.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</si>
  <si>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</si>
  <si>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</si>
  <si>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</si>
  <si>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</si>
  <si>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</si>
  <si>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</si>
  <si>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</si>
  <si>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</si>
  <si>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</si>
  <si>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</si>
  <si>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</si>
  <si>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</si>
  <si>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</si>
  <si>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</si>
  <si>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</si>
  <si>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</si>
  <si>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</si>
  <si>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</si>
  <si>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</si>
  <si>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</si>
  <si>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</si>
  <si>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</si>
  <si>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</si>
  <si>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</si>
  <si>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</si>
  <si>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</si>
  <si>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</si>
  <si>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</si>
  <si>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</si>
  <si>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</si>
  <si>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</si>
  <si>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</si>
  <si>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</si>
  <si>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</si>
  <si>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</si>
  <si>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</si>
  <si>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</si>
  <si>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</si>
  <si>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</si>
  <si>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</si>
  <si>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</si>
  <si>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</si>
  <si>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 xml:space="preserve">De la entidad y sector justicia a nivel nacional </t>
  </si>
  <si>
    <t>Catastrófico</t>
  </si>
  <si>
    <t>Afectación al presupuesto en un valor ≥0,5%.</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</si>
  <si>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</si>
  <si>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</si>
  <si>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</si>
  <si>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</si>
  <si>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</si>
  <si>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</si>
  <si>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</si>
  <si>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</si>
  <si>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</si>
  <si>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</si>
  <si>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</si>
  <si>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</si>
  <si>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</si>
  <si>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</si>
  <si>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</si>
  <si>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</si>
  <si>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</si>
  <si>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</si>
  <si>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</si>
  <si>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</si>
  <si>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</si>
  <si>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</si>
  <si>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</si>
  <si>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</si>
  <si>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</si>
  <si>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</si>
  <si>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</si>
  <si>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</si>
  <si>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</si>
  <si>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</si>
  <si>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</si>
  <si>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</si>
  <si>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</si>
  <si>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</si>
  <si>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</si>
  <si>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</si>
  <si>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</si>
  <si>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</si>
  <si>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</si>
  <si>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</si>
  <si>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</si>
  <si>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</si>
  <si>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</si>
  <si>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</si>
  <si>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</si>
  <si>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</si>
  <si>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</si>
  <si>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</si>
  <si>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</si>
  <si>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</si>
  <si>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</si>
  <si>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</si>
  <si>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</si>
  <si>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</si>
  <si>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</si>
  <si>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</si>
  <si>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</si>
  <si>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</si>
  <si>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</si>
  <si>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</si>
  <si>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</si>
  <si>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</si>
  <si>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</si>
  <si>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</si>
  <si>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</si>
  <si>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</si>
  <si>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</si>
  <si>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</si>
  <si>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</si>
  <si>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</si>
  <si>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</si>
  <si>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</si>
  <si>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</si>
  <si>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</si>
  <si>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</si>
  <si>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</si>
  <si>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</si>
  <si>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</si>
  <si>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</si>
  <si>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</si>
  <si>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</si>
  <si>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</si>
  <si>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</si>
  <si>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</si>
  <si>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</si>
  <si>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Inadecuada protección, conservación,  o control sobre los documentos  que reposan en el Archivo Central</t>
  </si>
  <si>
    <t>5. Uso Inadecuado de las cajas que contienen los documentos para las transferencias.</t>
  </si>
  <si>
    <t>6. Incumplimiento de los despachos judiciales para realizar las transferencias documentales</t>
  </si>
  <si>
    <t>Pérdida o deterioro de documentos que reposan en custodia en el Archivo Central</t>
  </si>
  <si>
    <t>Solicitud de necesidades de los instrumentos y herramientas archivísticas, elementos de protección personal y demás equipos  tecnológicos a las diferentes areas de la seccional encargas de proporcionarlas.</t>
  </si>
  <si>
    <t>Capacitaciones a los despachos judiciales en políticas de gestión documental</t>
  </si>
  <si>
    <t>Solicitud de capacitaciones a Nivel Central y al  CENDOJ</t>
  </si>
  <si>
    <t>Seguimiento periodico del avance de los despachos</t>
  </si>
  <si>
    <t>Realizar backups en disco duro y en la nube</t>
  </si>
  <si>
    <t xml:space="preserve">La entrega del expediente físico se realiza a través de un formato de préstamo firmado por el servidor judicial que es recibido en el despacho que lo requiere </t>
  </si>
  <si>
    <t>1. Uso inadecuado del sistema.</t>
  </si>
  <si>
    <t>Socialización de los módulos y procedimientos que rigen el uso del aplicativo SIGOBius</t>
  </si>
  <si>
    <t>DIRECCIÓN SECCIONAL DE ADMINISTRACIÓN JUDICIAL DE VALLEDUPAR</t>
  </si>
  <si>
    <t>Nivel Seccional</t>
  </si>
  <si>
    <t>Acciones de respuesta ante noticias que afectan la imagen de la entidad</t>
  </si>
  <si>
    <t xml:space="preserve">Análisis de indicadores y acciones de mejoramiento </t>
  </si>
  <si>
    <t xml:space="preserve">Divulgación de la norma ISO 37001:2016, Plan de Anticorrupción  formación en valores y principios propios de la entidad </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</si>
  <si>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</si>
  <si>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</si>
  <si>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</si>
  <si>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1. No contar con los instrumentos y herramientas archivísticas necesarias para la Gestión Documental de la Rama Judicial.</t>
  </si>
  <si>
    <t>Que desaparezcan documentos en poder del archivo o que la información que contienen no se pueda recuperar por deterioro de los mismos</t>
  </si>
  <si>
    <t>Acciones de respuesta para restablecer el servicio en el menor tiempo posible</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</si>
  <si>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</si>
  <si>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</si>
  <si>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</si>
  <si>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</si>
  <si>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</si>
  <si>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</si>
  <si>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Para este trimestre no se ha materializado el riesgo. Los controles han sido efectivos y las políticas de gestión documental se han venido implementando.</t>
  </si>
  <si>
    <t>Para este trimestre no se ha materializado el riesgo. Los controles han sido efectivos por lo que no se han presentado ninguna pérdida de los documentos que reposan en el archivo central.</t>
  </si>
  <si>
    <t>Para este trimestre no se ha materializado el riesgo. El aplicativo SIGOBius ha venido funcionando sin complicaciones.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</si>
</sst>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8"/>
      <color rgb="FF000000"/>
      <name val="Times New Roman"/>
      <family val="1"/>
    </font>
    <font>
      <b/>
      <sz val="8"/>
      <color rgb="FF767171"/>
      <name val="Times New Roman"/>
      <family val="1"/>
    </font>
    <font>
      <b/>
      <sz val="14"/>
      <color theme="1"/>
      <name val="Arial"/>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7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0" borderId="109" xfId="0" applyFont="1" applyFill="1" applyBorder="1" applyAlignment="1" applyProtection="1">
      <alignment horizontal="left" vertical="center" wrapText="1"/>
      <protection locked="0"/>
    </xf>
    <xf numFmtId="0" fontId="70" fillId="20"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1" borderId="112" xfId="0" applyFont="1" applyFill="1" applyBorder="1" applyAlignment="1">
      <alignment horizontal="center" vertical="center" wrapText="1" readingOrder="1"/>
    </xf>
    <xf numFmtId="0" fontId="74" fillId="3" borderId="112" xfId="0" applyFont="1" applyFill="1" applyBorder="1" applyAlignment="1">
      <alignment horizontal="center" vertical="center" wrapText="1" readingOrder="1"/>
    </xf>
    <xf numFmtId="0" fontId="74" fillId="3" borderId="112" xfId="0" applyFont="1" applyFill="1" applyBorder="1" applyAlignment="1">
      <alignment horizontal="left" vertical="center" wrapText="1"/>
    </xf>
    <xf numFmtId="0" fontId="74" fillId="3" borderId="112" xfId="0" applyFont="1" applyFill="1" applyBorder="1" applyAlignment="1">
      <alignment horizontal="center" vertical="center" wrapText="1"/>
    </xf>
    <xf numFmtId="0" fontId="68" fillId="3" borderId="0" xfId="0" applyFont="1" applyFill="1"/>
    <xf numFmtId="0" fontId="74" fillId="0" borderId="112" xfId="0" applyFont="1" applyBorder="1" applyAlignment="1">
      <alignment horizontal="center" vertical="center" wrapText="1" readingOrder="1"/>
    </xf>
    <xf numFmtId="0" fontId="74" fillId="0" borderId="112" xfId="0" applyFont="1" applyBorder="1" applyAlignment="1">
      <alignment horizontal="left" vertical="center" wrapText="1"/>
    </xf>
    <xf numFmtId="0" fontId="74" fillId="22" borderId="112" xfId="0" applyFont="1" applyFill="1" applyBorder="1" applyAlignment="1">
      <alignment horizontal="left" vertical="center" wrapText="1"/>
    </xf>
    <xf numFmtId="0" fontId="71" fillId="0" borderId="0" xfId="0" applyFont="1" applyAlignment="1">
      <alignment vertical="center" wrapText="1"/>
    </xf>
    <xf numFmtId="0" fontId="72" fillId="0" borderId="112" xfId="0" applyFont="1" applyBorder="1" applyAlignment="1">
      <alignment vertical="center" wrapText="1" readingOrder="1"/>
    </xf>
    <xf numFmtId="0" fontId="74" fillId="3" borderId="112" xfId="0" applyFont="1" applyFill="1" applyBorder="1" applyAlignment="1">
      <alignment horizontal="left" vertical="center" wrapText="1" readingOrder="1"/>
    </xf>
    <xf numFmtId="0" fontId="70" fillId="0" borderId="0" xfId="0" applyFont="1"/>
    <xf numFmtId="0" fontId="74" fillId="3" borderId="112" xfId="0" applyFont="1" applyFill="1" applyBorder="1" applyAlignment="1">
      <alignment horizontal="left" vertical="center"/>
    </xf>
    <xf numFmtId="0" fontId="74" fillId="3" borderId="112" xfId="0" applyFont="1" applyFill="1" applyBorder="1" applyAlignment="1">
      <alignment vertical="center" wrapText="1"/>
    </xf>
    <xf numFmtId="0" fontId="74" fillId="3" borderId="112" xfId="0" applyFont="1" applyFill="1" applyBorder="1" applyAlignment="1">
      <alignment vertical="center" wrapText="1" readingOrder="1"/>
    </xf>
    <xf numFmtId="0" fontId="74" fillId="3" borderId="112" xfId="0" applyFont="1" applyFill="1" applyBorder="1" applyAlignment="1">
      <alignment vertical="center"/>
    </xf>
    <xf numFmtId="0" fontId="74" fillId="3" borderId="112" xfId="0" applyFont="1" applyFill="1" applyBorder="1" applyAlignment="1">
      <alignment horizontal="center" vertical="center"/>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21" borderId="109" xfId="0" applyFont="1" applyFill="1" applyBorder="1" applyAlignment="1">
      <alignment horizontal="center" vertical="center"/>
    </xf>
    <xf numFmtId="0" fontId="78" fillId="5" borderId="109" xfId="0" applyFont="1" applyFill="1" applyBorder="1" applyAlignment="1">
      <alignment horizontal="center" vertical="center"/>
    </xf>
    <xf numFmtId="0" fontId="78" fillId="5" borderId="109" xfId="0" applyFont="1" applyFill="1" applyBorder="1" applyAlignment="1">
      <alignment vertical="center" wrapText="1"/>
    </xf>
    <xf numFmtId="0" fontId="78" fillId="3" borderId="109" xfId="0" applyFont="1" applyFill="1" applyBorder="1" applyAlignment="1">
      <alignment horizontal="left" vertical="top" wrapText="1"/>
    </xf>
    <xf numFmtId="0" fontId="79" fillId="3" borderId="109" xfId="0" applyFont="1" applyFill="1" applyBorder="1" applyAlignment="1">
      <alignment horizontal="center" vertical="center" wrapText="1"/>
    </xf>
    <xf numFmtId="0" fontId="80" fillId="3" borderId="109" xfId="0" applyFont="1" applyFill="1" applyBorder="1" applyAlignment="1">
      <alignment horizontal="center" vertical="center" wrapText="1"/>
    </xf>
    <xf numFmtId="0" fontId="80" fillId="3" borderId="109" xfId="0" applyFont="1" applyFill="1" applyBorder="1" applyAlignment="1">
      <alignment horizontal="left" vertical="center"/>
    </xf>
    <xf numFmtId="0" fontId="78" fillId="0" borderId="109" xfId="0" applyFont="1" applyBorder="1" applyAlignment="1">
      <alignment vertical="top" wrapText="1"/>
    </xf>
    <xf numFmtId="0" fontId="79" fillId="3" borderId="109" xfId="0" applyFont="1" applyFill="1" applyBorder="1" applyAlignment="1">
      <alignment horizontal="center" vertical="center"/>
    </xf>
    <xf numFmtId="0" fontId="80" fillId="3" borderId="109" xfId="0" applyFont="1" applyFill="1" applyBorder="1" applyAlignment="1">
      <alignment horizontal="center" vertical="center"/>
    </xf>
    <xf numFmtId="0" fontId="78" fillId="3" borderId="109" xfId="0" applyFont="1" applyFill="1" applyBorder="1" applyAlignment="1">
      <alignment horizontal="left" vertical="center" wrapText="1"/>
    </xf>
    <xf numFmtId="0" fontId="78" fillId="0" borderId="109" xfId="0" applyFont="1" applyBorder="1" applyAlignment="1">
      <alignment horizontal="left" vertical="center" wrapText="1"/>
    </xf>
    <xf numFmtId="0" fontId="80" fillId="0" borderId="109"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7" xfId="0" applyFont="1" applyFill="1" applyBorder="1" applyAlignment="1">
      <alignment horizontal="center" vertical="center"/>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82" fillId="0" borderId="118" xfId="0" applyFont="1" applyBorder="1" applyAlignment="1">
      <alignment horizontal="center" vertical="center" wrapText="1"/>
    </xf>
    <xf numFmtId="0" fontId="82" fillId="0" borderId="80"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9"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13" fillId="0" borderId="0" xfId="0" applyFont="1" applyAlignment="1">
      <alignment vertical="center" wrapText="1"/>
    </xf>
    <xf numFmtId="0" fontId="24" fillId="0" borderId="24"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84" fillId="15" borderId="0" xfId="0" applyFont="1" applyFill="1" applyAlignment="1" applyProtection="1">
      <alignment horizontal="center" vertical="center" wrapText="1"/>
      <protection locked="0"/>
    </xf>
    <xf numFmtId="0" fontId="6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12" xfId="0" applyFont="1" applyBorder="1" applyAlignment="1">
      <alignment horizontal="center" vertical="center" wrapText="1" readingOrder="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73" fillId="20" borderId="112" xfId="0" applyFont="1" applyFill="1" applyBorder="1" applyAlignment="1">
      <alignment horizontal="center" vertical="center" wrapText="1" readingOrder="1"/>
    </xf>
    <xf numFmtId="0" fontId="72" fillId="3" borderId="112" xfId="0" applyFont="1" applyFill="1" applyBorder="1" applyAlignment="1">
      <alignment horizontal="center" vertical="center" wrapText="1" readingOrder="1"/>
    </xf>
    <xf numFmtId="0" fontId="72" fillId="0" borderId="112" xfId="0" applyFont="1" applyBorder="1" applyAlignment="1">
      <alignment horizontal="left" vertical="center" wrapText="1" readingOrder="1"/>
    </xf>
    <xf numFmtId="0" fontId="69" fillId="0" borderId="0" xfId="0" applyFont="1" applyAlignment="1" applyProtection="1">
      <alignment horizontal="center" vertical="center" wrapText="1"/>
      <protection locked="0"/>
    </xf>
    <xf numFmtId="0" fontId="71" fillId="5" borderId="110" xfId="0" applyFont="1" applyFill="1" applyBorder="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09" xfId="0" applyFont="1" applyFill="1" applyBorder="1" applyAlignment="1" applyProtection="1">
      <alignment horizontal="center" vertical="center"/>
      <protection locked="0"/>
    </xf>
    <xf numFmtId="0" fontId="70" fillId="5" borderId="109" xfId="0" applyFont="1" applyFill="1" applyBorder="1" applyAlignment="1" applyProtection="1">
      <alignment horizontal="center" vertical="center"/>
      <protection locked="0"/>
    </xf>
    <xf numFmtId="0" fontId="72" fillId="0" borderId="109" xfId="0" applyFont="1" applyBorder="1" applyAlignment="1" applyProtection="1">
      <alignment horizontal="center" vertical="center"/>
      <protection locked="0"/>
    </xf>
    <xf numFmtId="0" fontId="72" fillId="21"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wrapText="1"/>
      <protection locked="0"/>
    </xf>
    <xf numFmtId="0" fontId="68" fillId="5" borderId="109" xfId="0" applyFont="1" applyFill="1" applyBorder="1" applyAlignment="1" applyProtection="1">
      <alignment horizontal="center" vertical="center"/>
      <protection locked="0"/>
    </xf>
    <xf numFmtId="0" fontId="71" fillId="5" borderId="109" xfId="0" applyFont="1" applyFill="1" applyBorder="1" applyAlignment="1" applyProtection="1">
      <alignment horizontal="left" vertical="center" wrapText="1"/>
      <protection locked="0"/>
    </xf>
    <xf numFmtId="0" fontId="81" fillId="0" borderId="0" xfId="0" applyFont="1" applyAlignment="1">
      <alignment horizontal="center" vertical="center" wrapText="1"/>
    </xf>
    <xf numFmtId="0" fontId="77" fillId="20" borderId="109" xfId="0" applyFont="1" applyFill="1" applyBorder="1" applyAlignment="1">
      <alignment horizontal="center"/>
    </xf>
    <xf numFmtId="0" fontId="78" fillId="21" borderId="109" xfId="0" applyFont="1" applyFill="1" applyBorder="1" applyAlignment="1">
      <alignment horizontal="center" vertical="center" wrapText="1"/>
    </xf>
    <xf numFmtId="0" fontId="78" fillId="21" borderId="109"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6"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0" fillId="4" borderId="79" xfId="2" applyFont="1" applyFill="1" applyBorder="1" applyAlignment="1">
      <alignment horizontal="center" vertical="center" wrapText="1"/>
    </xf>
    <xf numFmtId="0" fontId="60" fillId="4" borderId="99" xfId="2" applyFont="1" applyFill="1" applyBorder="1" applyAlignment="1">
      <alignment horizontal="center" vertical="center" wrapText="1"/>
    </xf>
    <xf numFmtId="0" fontId="60" fillId="4" borderId="100" xfId="1" applyFont="1" applyFill="1" applyBorder="1" applyAlignment="1">
      <alignment horizontal="center" vertical="center"/>
    </xf>
    <xf numFmtId="0" fontId="60" fillId="4" borderId="96"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59" fillId="3" borderId="72"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3" xfId="0" applyFont="1" applyFill="1" applyBorder="1" applyAlignment="1">
      <alignment vertical="center" wrapText="1"/>
    </xf>
    <xf numFmtId="0" fontId="59" fillId="3" borderId="84" xfId="0" applyFont="1" applyFill="1" applyBorder="1" applyAlignment="1">
      <alignment vertical="center" wrapText="1"/>
    </xf>
    <xf numFmtId="0" fontId="59" fillId="7" borderId="6" xfId="0" applyFont="1" applyFill="1" applyBorder="1" applyAlignment="1">
      <alignment horizontal="left" vertical="center" wrapText="1"/>
    </xf>
    <xf numFmtId="0" fontId="54" fillId="3" borderId="71"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0" fillId="4" borderId="85" xfId="2" applyFont="1" applyFill="1" applyBorder="1" applyAlignment="1">
      <alignment horizontal="center" vertical="center" wrapText="1"/>
    </xf>
    <xf numFmtId="0" fontId="60" fillId="4" borderId="85" xfId="1" applyFont="1" applyFill="1" applyBorder="1" applyAlignment="1">
      <alignment horizontal="center" vertical="center"/>
    </xf>
    <xf numFmtId="0" fontId="60" fillId="4" borderId="103" xfId="1" applyFont="1" applyFill="1" applyBorder="1" applyAlignment="1">
      <alignment horizontal="center" vertical="center"/>
    </xf>
    <xf numFmtId="0" fontId="59"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6"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12" fillId="3" borderId="120"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96" xfId="0" applyFont="1" applyFill="1" applyBorder="1" applyAlignment="1">
      <alignment horizontal="center" vertical="center" wrapText="1"/>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center" vertical="center" wrapText="1"/>
    </xf>
    <xf numFmtId="0" fontId="0" fillId="14" borderId="90" xfId="0" applyFill="1" applyBorder="1" applyAlignment="1">
      <alignment horizontal="center" vertical="center"/>
    </xf>
    <xf numFmtId="0" fontId="26" fillId="0" borderId="32" xfId="0" applyFont="1" applyBorder="1" applyAlignment="1">
      <alignment horizontal="center" vertical="center" wrapText="1"/>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1248833</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1911803</xdr:colOff>
      <xdr:row>2</xdr:row>
      <xdr:rowOff>233589</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1024687</xdr:colOff>
      <xdr:row>1</xdr:row>
      <xdr:rowOff>441484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7" zoomScaleNormal="100" workbookViewId="0">
      <selection sqref="A1:F1"/>
    </sheetView>
  </sheetViews>
  <sheetFormatPr baseColWidth="10" defaultColWidth="11.42578125" defaultRowHeight="15"/>
  <cols>
    <col min="1" max="1" width="28.140625" customWidth="1"/>
    <col min="2" max="2" width="18" customWidth="1"/>
    <col min="3" max="3" width="18.42578125" style="6" customWidth="1"/>
    <col min="4" max="4" width="30" customWidth="1"/>
    <col min="5" max="5" width="23.140625" customWidth="1"/>
    <col min="6" max="8" width="12.42578125" customWidth="1"/>
  </cols>
  <sheetData>
    <row r="1" spans="1:10" ht="42" customHeight="1">
      <c r="A1" s="266" t="s">
        <v>0</v>
      </c>
      <c r="B1" s="266"/>
      <c r="C1" s="266"/>
      <c r="D1" s="266"/>
      <c r="E1" s="266"/>
      <c r="F1" s="266"/>
    </row>
    <row r="3" spans="1:10" ht="6" customHeight="1">
      <c r="J3" t="s">
        <v>1</v>
      </c>
    </row>
    <row r="4" spans="1:10" ht="33.75">
      <c r="A4" s="267" t="s">
        <v>2</v>
      </c>
      <c r="B4" s="267"/>
      <c r="C4" s="267"/>
      <c r="D4" s="267"/>
      <c r="E4" s="267"/>
      <c r="F4" s="267"/>
      <c r="G4" s="267"/>
      <c r="H4" s="267"/>
      <c r="I4" s="267"/>
    </row>
    <row r="6" spans="1:10" s="7" customFormat="1" ht="81.75" customHeight="1">
      <c r="A6" s="8" t="s">
        <v>3</v>
      </c>
      <c r="B6" s="268" t="s">
        <v>492</v>
      </c>
      <c r="C6" s="268"/>
      <c r="D6" s="268"/>
      <c r="E6" s="268"/>
      <c r="F6" s="268"/>
      <c r="G6" s="268"/>
      <c r="H6" s="268"/>
      <c r="I6" s="268"/>
    </row>
    <row r="7" spans="1:10" s="7" customFormat="1" ht="16.899999999999999" customHeight="1">
      <c r="A7" s="12"/>
      <c r="B7" s="13"/>
      <c r="C7" s="13"/>
      <c r="D7" s="12"/>
      <c r="E7" s="11"/>
    </row>
    <row r="8" spans="1:10" s="7" customFormat="1" ht="84" customHeight="1">
      <c r="A8" s="8" t="s">
        <v>4</v>
      </c>
      <c r="B8" s="189" t="s">
        <v>5</v>
      </c>
      <c r="C8" s="264" t="s">
        <v>6</v>
      </c>
      <c r="D8" s="264"/>
      <c r="E8" s="264"/>
      <c r="F8" s="264"/>
      <c r="G8" s="264"/>
      <c r="H8" s="264"/>
      <c r="I8" s="264"/>
    </row>
    <row r="9" spans="1:10" ht="32.25" customHeight="1">
      <c r="A9" s="10"/>
    </row>
    <row r="10" spans="1:10" ht="32.25" customHeight="1">
      <c r="A10" s="9" t="s">
        <v>7</v>
      </c>
      <c r="B10" s="264"/>
      <c r="C10" s="264"/>
      <c r="D10" s="264"/>
      <c r="E10" s="264"/>
      <c r="F10" s="264"/>
      <c r="G10" s="264"/>
      <c r="H10" s="264"/>
      <c r="I10" s="264"/>
    </row>
    <row r="11" spans="1:10" s="7" customFormat="1" ht="69" customHeight="1">
      <c r="A11" s="9" t="s">
        <v>9</v>
      </c>
      <c r="B11" s="264"/>
      <c r="C11" s="264"/>
      <c r="D11" s="264"/>
      <c r="E11" s="264"/>
      <c r="F11" s="264"/>
      <c r="G11" s="264"/>
      <c r="H11" s="264"/>
      <c r="I11" s="264"/>
    </row>
    <row r="12" spans="1:10" s="7" customFormat="1" ht="54" customHeight="1">
      <c r="A12" s="9" t="s">
        <v>10</v>
      </c>
      <c r="B12" s="265" t="s">
        <v>8</v>
      </c>
      <c r="C12" s="265"/>
      <c r="D12" s="265"/>
      <c r="E12" s="265"/>
      <c r="F12" s="265"/>
      <c r="G12" s="265"/>
      <c r="H12" s="265"/>
      <c r="I12" s="265"/>
    </row>
    <row r="13" spans="1:10" s="7" customFormat="1" ht="54" customHeight="1">
      <c r="A13" s="8" t="s">
        <v>11</v>
      </c>
      <c r="B13" s="264"/>
      <c r="C13" s="264"/>
      <c r="D13" s="264"/>
      <c r="E13" s="264"/>
      <c r="F13" s="264"/>
      <c r="G13" s="264"/>
      <c r="H13" s="264"/>
      <c r="I13" s="264"/>
    </row>
    <row r="15" spans="1:10" s="7" customFormat="1" ht="54.75" customHeight="1">
      <c r="A15" s="8" t="s">
        <v>12</v>
      </c>
      <c r="B15" s="263">
        <v>45387</v>
      </c>
      <c r="C15" s="263"/>
      <c r="D15" s="263"/>
      <c r="E15" s="263"/>
      <c r="F15" s="263"/>
      <c r="G15" s="263"/>
      <c r="H15" s="263"/>
      <c r="I15" s="263"/>
    </row>
    <row r="18" spans="2:5" ht="15.75" thickBot="1"/>
    <row r="19" spans="2:5">
      <c r="B19" s="254" t="s">
        <v>13</v>
      </c>
      <c r="C19" s="255" t="s">
        <v>14</v>
      </c>
      <c r="D19" s="255" t="s">
        <v>15</v>
      </c>
      <c r="E19" s="255" t="s">
        <v>16</v>
      </c>
    </row>
    <row r="20" spans="2:5" ht="15.75" thickBot="1">
      <c r="B20" s="256" t="s">
        <v>17</v>
      </c>
      <c r="C20" s="257" t="s">
        <v>18</v>
      </c>
      <c r="D20" s="257" t="s">
        <v>19</v>
      </c>
      <c r="E20" s="257" t="s">
        <v>20</v>
      </c>
    </row>
    <row r="21" spans="2:5">
      <c r="B21" s="258" t="s">
        <v>21</v>
      </c>
      <c r="C21" s="259" t="s">
        <v>12</v>
      </c>
      <c r="D21" s="259" t="s">
        <v>12</v>
      </c>
      <c r="E21" s="259" t="s">
        <v>12</v>
      </c>
    </row>
    <row r="22" spans="2:5" ht="15.75" thickBot="1">
      <c r="B22" s="256">
        <v>1</v>
      </c>
      <c r="C22" s="260">
        <v>45243</v>
      </c>
      <c r="D22" s="260">
        <v>45272</v>
      </c>
      <c r="E22" s="26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42578125" defaultRowHeight="15"/>
  <sheetData>
    <row r="2" spans="2:10" ht="18.75">
      <c r="B2" s="269" t="s">
        <v>22</v>
      </c>
      <c r="C2" s="269"/>
      <c r="D2" s="269"/>
      <c r="E2" s="269"/>
      <c r="F2" s="269"/>
      <c r="G2" s="269"/>
      <c r="H2" s="269"/>
      <c r="I2" s="269"/>
      <c r="J2" s="269"/>
    </row>
    <row r="3" spans="2:10" ht="15.75" thickBot="1"/>
    <row r="4" spans="2:10">
      <c r="B4" s="270" t="s">
        <v>23</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15.75" thickBot="1"/>
    <row r="9" spans="2:10">
      <c r="B9" s="270" t="s">
        <v>24</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15.75" thickBot="1">
      <c r="B15" s="276"/>
      <c r="C15" s="277"/>
      <c r="D15" s="277"/>
      <c r="E15" s="277"/>
      <c r="F15" s="277"/>
      <c r="G15" s="277"/>
      <c r="H15" s="277"/>
      <c r="I15" s="277"/>
      <c r="J15" s="278"/>
    </row>
    <row r="16" spans="2:10" ht="15.75" thickBot="1"/>
    <row r="17" spans="2:10">
      <c r="B17" s="270" t="s">
        <v>25</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15.75" thickBot="1">
      <c r="B20" s="276"/>
      <c r="C20" s="277"/>
      <c r="D20" s="277"/>
      <c r="E20" s="277"/>
      <c r="F20" s="277"/>
      <c r="G20" s="277"/>
      <c r="H20" s="277"/>
      <c r="I20" s="277"/>
      <c r="J20" s="278"/>
    </row>
    <row r="21" spans="2:10" ht="15.75" thickBot="1"/>
    <row r="22" spans="2:10">
      <c r="B22" s="270" t="s">
        <v>26</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2"/>
  <sheetViews>
    <sheetView showGridLines="0" zoomScale="80" zoomScaleNormal="80" zoomScaleSheetLayoutView="100" workbookViewId="0">
      <selection activeCell="D7" sqref="D7:E7"/>
    </sheetView>
  </sheetViews>
  <sheetFormatPr baseColWidth="10" defaultColWidth="10.42578125" defaultRowHeight="14.25"/>
  <cols>
    <col min="1" max="1" width="53.28515625" style="226" customWidth="1"/>
    <col min="2" max="2" width="15.42578125" style="227" customWidth="1"/>
    <col min="3" max="3" width="72.140625" style="194" customWidth="1"/>
    <col min="4" max="4" width="24.140625" style="227" customWidth="1"/>
    <col min="5" max="5" width="55.85546875" style="194" customWidth="1"/>
    <col min="6" max="6" width="4.7109375" style="194" customWidth="1"/>
    <col min="7" max="16384" width="10.42578125" style="194"/>
  </cols>
  <sheetData>
    <row r="1" spans="1:8" ht="80.099999999999994" customHeight="1">
      <c r="A1" s="192"/>
      <c r="B1" s="286" t="s">
        <v>27</v>
      </c>
      <c r="C1" s="286"/>
      <c r="D1" s="286"/>
      <c r="E1" s="192"/>
      <c r="F1" s="193"/>
      <c r="G1" s="193"/>
      <c r="H1" s="193"/>
    </row>
    <row r="2" spans="1:8" ht="54.75" customHeight="1">
      <c r="A2" s="195" t="s">
        <v>28</v>
      </c>
      <c r="B2" s="287" t="s">
        <v>492</v>
      </c>
      <c r="C2" s="288"/>
      <c r="D2" s="196" t="s">
        <v>29</v>
      </c>
      <c r="E2" s="197" t="s">
        <v>30</v>
      </c>
    </row>
    <row r="3" spans="1:8" ht="16.7" customHeight="1">
      <c r="A3" s="198"/>
      <c r="B3" s="199"/>
      <c r="C3" s="199"/>
      <c r="D3" s="200"/>
      <c r="E3" s="199"/>
    </row>
    <row r="4" spans="1:8" ht="54.75" customHeight="1">
      <c r="A4" s="195" t="s">
        <v>31</v>
      </c>
      <c r="B4" s="289" t="s">
        <v>492</v>
      </c>
      <c r="C4" s="290"/>
      <c r="D4" s="290"/>
      <c r="E4" s="290"/>
    </row>
    <row r="5" spans="1:8" ht="13.35" customHeight="1">
      <c r="A5" s="201"/>
      <c r="B5" s="202"/>
      <c r="D5" s="200"/>
      <c r="E5" s="200"/>
    </row>
    <row r="6" spans="1:8" ht="21" customHeight="1">
      <c r="A6" s="291" t="s">
        <v>32</v>
      </c>
      <c r="B6" s="292" t="s">
        <v>33</v>
      </c>
      <c r="C6" s="292"/>
      <c r="D6" s="292" t="s">
        <v>34</v>
      </c>
      <c r="E6" s="292"/>
    </row>
    <row r="7" spans="1:8" ht="174" customHeight="1">
      <c r="A7" s="291"/>
      <c r="B7" s="293" t="s">
        <v>35</v>
      </c>
      <c r="C7" s="294"/>
      <c r="D7" s="295" t="s">
        <v>1</v>
      </c>
      <c r="E7" s="295"/>
    </row>
    <row r="8" spans="1:8" ht="21" customHeight="1">
      <c r="A8" s="201"/>
      <c r="B8" s="202"/>
      <c r="D8" s="200"/>
      <c r="E8" s="200"/>
    </row>
    <row r="9" spans="1:8" ht="20.100000000000001" customHeight="1">
      <c r="A9" s="283" t="s">
        <v>36</v>
      </c>
      <c r="B9" s="283"/>
      <c r="C9" s="283"/>
      <c r="D9" s="283"/>
      <c r="E9" s="283"/>
    </row>
    <row r="10" spans="1:8" ht="20.100000000000001" customHeight="1">
      <c r="A10" s="203" t="s">
        <v>37</v>
      </c>
      <c r="B10" s="203" t="s">
        <v>38</v>
      </c>
      <c r="C10" s="203" t="s">
        <v>39</v>
      </c>
      <c r="D10" s="203" t="s">
        <v>40</v>
      </c>
      <c r="E10" s="203" t="s">
        <v>41</v>
      </c>
    </row>
    <row r="11" spans="1:8" s="207" customFormat="1" ht="118.5" customHeight="1">
      <c r="A11" s="284" t="s">
        <v>42</v>
      </c>
      <c r="B11" s="204">
        <v>1</v>
      </c>
      <c r="C11" s="205" t="s">
        <v>43</v>
      </c>
      <c r="D11" s="206">
        <v>1</v>
      </c>
      <c r="E11" s="205" t="s">
        <v>44</v>
      </c>
    </row>
    <row r="12" spans="1:8" s="207" customFormat="1" ht="113.25" customHeight="1">
      <c r="A12" s="284"/>
      <c r="B12" s="204">
        <v>2</v>
      </c>
      <c r="C12" s="205" t="s">
        <v>45</v>
      </c>
      <c r="D12" s="206"/>
      <c r="E12" s="205"/>
    </row>
    <row r="13" spans="1:8" ht="80.099999999999994" customHeight="1">
      <c r="A13" s="285" t="s">
        <v>46</v>
      </c>
      <c r="B13" s="208">
        <v>3</v>
      </c>
      <c r="C13" s="209" t="s">
        <v>47</v>
      </c>
      <c r="D13" s="208">
        <v>2</v>
      </c>
      <c r="E13" s="209" t="s">
        <v>48</v>
      </c>
    </row>
    <row r="14" spans="1:8" ht="80.099999999999994" customHeight="1">
      <c r="A14" s="285"/>
      <c r="B14" s="208">
        <v>4</v>
      </c>
      <c r="C14" s="209" t="s">
        <v>49</v>
      </c>
      <c r="D14" s="208"/>
      <c r="E14" s="209"/>
    </row>
    <row r="15" spans="1:8" ht="80.099999999999994" customHeight="1">
      <c r="A15" s="285"/>
      <c r="B15" s="208">
        <v>5</v>
      </c>
      <c r="C15" s="209" t="s">
        <v>50</v>
      </c>
      <c r="D15" s="208"/>
      <c r="E15" s="209"/>
    </row>
    <row r="16" spans="1:8" ht="80.099999999999994" customHeight="1">
      <c r="A16" s="279" t="s">
        <v>51</v>
      </c>
      <c r="B16" s="208">
        <v>6</v>
      </c>
      <c r="C16" s="209" t="s">
        <v>52</v>
      </c>
      <c r="D16" s="208">
        <v>3</v>
      </c>
      <c r="E16" s="205" t="s">
        <v>53</v>
      </c>
    </row>
    <row r="17" spans="1:10" ht="80.099999999999994" customHeight="1">
      <c r="A17" s="279"/>
      <c r="B17" s="208">
        <v>7</v>
      </c>
      <c r="C17" s="209" t="s">
        <v>54</v>
      </c>
      <c r="D17" s="208">
        <v>4</v>
      </c>
      <c r="E17" s="205" t="s">
        <v>55</v>
      </c>
    </row>
    <row r="18" spans="1:10" ht="80.099999999999994" customHeight="1">
      <c r="A18" s="279"/>
      <c r="B18" s="208">
        <v>8</v>
      </c>
      <c r="C18" s="209" t="s">
        <v>56</v>
      </c>
      <c r="D18" s="208"/>
      <c r="E18" s="210"/>
    </row>
    <row r="19" spans="1:10" ht="80.099999999999994" customHeight="1">
      <c r="A19" s="279"/>
      <c r="B19" s="208">
        <v>9</v>
      </c>
      <c r="C19" s="209" t="s">
        <v>57</v>
      </c>
      <c r="D19" s="208"/>
      <c r="E19" s="209"/>
    </row>
    <row r="20" spans="1:10" ht="80.099999999999994" customHeight="1">
      <c r="A20" s="279"/>
      <c r="B20" s="208">
        <v>10</v>
      </c>
      <c r="C20" s="209" t="s">
        <v>58</v>
      </c>
      <c r="D20" s="208"/>
      <c r="E20" s="205"/>
      <c r="J20" s="211"/>
    </row>
    <row r="21" spans="1:10" ht="80.099999999999994" customHeight="1">
      <c r="A21" s="279"/>
      <c r="B21" s="208">
        <v>11</v>
      </c>
      <c r="C21" s="209" t="s">
        <v>59</v>
      </c>
      <c r="D21" s="208"/>
      <c r="E21" s="209"/>
      <c r="J21" s="211"/>
    </row>
    <row r="22" spans="1:10" ht="80.099999999999994" customHeight="1">
      <c r="A22" s="279"/>
      <c r="B22" s="208">
        <v>12</v>
      </c>
      <c r="C22" s="209" t="s">
        <v>60</v>
      </c>
      <c r="D22" s="208"/>
      <c r="E22" s="209"/>
      <c r="J22" s="211"/>
    </row>
    <row r="23" spans="1:10" ht="80.099999999999994" customHeight="1">
      <c r="A23" s="279" t="s">
        <v>61</v>
      </c>
      <c r="B23" s="208">
        <v>13</v>
      </c>
      <c r="C23" s="205" t="s">
        <v>62</v>
      </c>
      <c r="D23" s="204">
        <v>5</v>
      </c>
      <c r="E23" s="205" t="s">
        <v>63</v>
      </c>
    </row>
    <row r="24" spans="1:10" ht="80.099999999999994" customHeight="1">
      <c r="A24" s="279"/>
      <c r="B24" s="208">
        <v>14</v>
      </c>
      <c r="C24" s="205" t="s">
        <v>64</v>
      </c>
      <c r="D24" s="204">
        <v>6</v>
      </c>
      <c r="E24" s="205" t="s">
        <v>65</v>
      </c>
    </row>
    <row r="25" spans="1:10" ht="80.099999999999994" customHeight="1">
      <c r="A25" s="279"/>
      <c r="B25" s="208">
        <v>15</v>
      </c>
      <c r="C25" s="205" t="s">
        <v>66</v>
      </c>
      <c r="D25" s="204">
        <v>7</v>
      </c>
      <c r="E25" s="205" t="s">
        <v>67</v>
      </c>
    </row>
    <row r="26" spans="1:10" ht="80.099999999999994" customHeight="1">
      <c r="A26" s="279"/>
      <c r="B26" s="208">
        <v>16</v>
      </c>
      <c r="C26" s="205" t="s">
        <v>68</v>
      </c>
      <c r="D26" s="204"/>
      <c r="E26" s="205"/>
    </row>
    <row r="27" spans="1:10" ht="174.6" customHeight="1">
      <c r="A27" s="212" t="s">
        <v>69</v>
      </c>
      <c r="B27" s="208">
        <v>17</v>
      </c>
      <c r="C27" s="205" t="s">
        <v>70</v>
      </c>
      <c r="D27" s="204">
        <v>8</v>
      </c>
      <c r="E27" s="205" t="s">
        <v>71</v>
      </c>
    </row>
    <row r="28" spans="1:10" ht="48.75" customHeight="1">
      <c r="A28" s="279" t="s">
        <v>72</v>
      </c>
      <c r="B28" s="208">
        <v>18</v>
      </c>
      <c r="C28" s="213" t="s">
        <v>73</v>
      </c>
      <c r="D28" s="208"/>
      <c r="E28" s="209"/>
    </row>
    <row r="29" spans="1:10" ht="87" customHeight="1">
      <c r="A29" s="279"/>
      <c r="B29" s="208">
        <v>19</v>
      </c>
      <c r="C29" s="213" t="s">
        <v>74</v>
      </c>
      <c r="D29" s="208"/>
      <c r="E29" s="209"/>
    </row>
    <row r="30" spans="1:10" ht="20.100000000000001" customHeight="1">
      <c r="A30" s="283" t="s">
        <v>75</v>
      </c>
      <c r="B30" s="283"/>
      <c r="C30" s="283"/>
      <c r="D30" s="283"/>
      <c r="E30" s="283"/>
    </row>
    <row r="31" spans="1:10" ht="20.100000000000001" customHeight="1">
      <c r="A31" s="203" t="s">
        <v>37</v>
      </c>
      <c r="B31" s="203" t="s">
        <v>38</v>
      </c>
      <c r="C31" s="203" t="s">
        <v>76</v>
      </c>
      <c r="D31" s="203" t="s">
        <v>40</v>
      </c>
      <c r="E31" s="203" t="s">
        <v>77</v>
      </c>
    </row>
    <row r="32" spans="1:10" ht="98.45" customHeight="1">
      <c r="A32" s="279" t="s">
        <v>78</v>
      </c>
      <c r="B32" s="204">
        <v>1</v>
      </c>
      <c r="C32" s="205" t="s">
        <v>79</v>
      </c>
      <c r="D32" s="204">
        <v>1</v>
      </c>
      <c r="E32" s="205" t="s">
        <v>80</v>
      </c>
    </row>
    <row r="33" spans="1:5" ht="81" customHeight="1">
      <c r="A33" s="279"/>
      <c r="B33" s="204">
        <v>2</v>
      </c>
      <c r="C33" s="205" t="s">
        <v>81</v>
      </c>
      <c r="D33" s="204">
        <v>2</v>
      </c>
      <c r="E33" s="205" t="s">
        <v>82</v>
      </c>
    </row>
    <row r="34" spans="1:5" ht="92.1" customHeight="1">
      <c r="A34" s="279"/>
      <c r="B34" s="204"/>
      <c r="C34" s="205"/>
      <c r="D34" s="204">
        <v>3</v>
      </c>
      <c r="E34" s="205" t="s">
        <v>83</v>
      </c>
    </row>
    <row r="35" spans="1:5" ht="68.25" customHeight="1">
      <c r="A35" s="279"/>
      <c r="B35" s="204"/>
      <c r="C35" s="205"/>
      <c r="D35" s="204">
        <v>4</v>
      </c>
      <c r="E35" s="205" t="s">
        <v>84</v>
      </c>
    </row>
    <row r="36" spans="1:5" ht="68.25" customHeight="1">
      <c r="A36" s="279"/>
      <c r="B36" s="204"/>
      <c r="C36" s="207"/>
      <c r="D36" s="204">
        <v>5</v>
      </c>
      <c r="E36" s="205" t="s">
        <v>85</v>
      </c>
    </row>
    <row r="37" spans="1:5" ht="41.45" customHeight="1">
      <c r="A37" s="279"/>
      <c r="B37" s="204"/>
      <c r="C37" s="213"/>
      <c r="D37" s="204">
        <v>6</v>
      </c>
      <c r="E37" s="205" t="s">
        <v>86</v>
      </c>
    </row>
    <row r="38" spans="1:5" ht="49.5" customHeight="1">
      <c r="A38" s="279"/>
      <c r="B38" s="204"/>
      <c r="C38" s="213"/>
      <c r="D38" s="204">
        <v>7</v>
      </c>
      <c r="E38" s="213" t="s">
        <v>87</v>
      </c>
    </row>
    <row r="39" spans="1:5" ht="49.5" customHeight="1">
      <c r="A39" s="279" t="s">
        <v>88</v>
      </c>
      <c r="B39" s="204">
        <v>3</v>
      </c>
      <c r="C39" s="213" t="s">
        <v>89</v>
      </c>
      <c r="D39" s="204">
        <v>8</v>
      </c>
      <c r="E39" s="213" t="s">
        <v>90</v>
      </c>
    </row>
    <row r="40" spans="1:5" ht="49.5" customHeight="1">
      <c r="A40" s="279"/>
      <c r="B40" s="204"/>
      <c r="C40" s="213"/>
      <c r="D40" s="204">
        <v>9</v>
      </c>
      <c r="E40" s="213" t="s">
        <v>91</v>
      </c>
    </row>
    <row r="41" spans="1:5" s="214" customFormat="1" ht="68.25" customHeight="1">
      <c r="A41" s="279"/>
      <c r="B41" s="204"/>
      <c r="C41" s="213"/>
      <c r="D41" s="204">
        <v>10</v>
      </c>
      <c r="E41" s="213" t="s">
        <v>92</v>
      </c>
    </row>
    <row r="42" spans="1:5" s="214" customFormat="1" ht="78.75" customHeight="1">
      <c r="A42" s="279"/>
      <c r="B42" s="204"/>
      <c r="C42" s="215"/>
      <c r="D42" s="204">
        <v>11</v>
      </c>
      <c r="E42" s="213" t="s">
        <v>93</v>
      </c>
    </row>
    <row r="43" spans="1:5" s="214" customFormat="1" ht="42.75">
      <c r="A43" s="279" t="s">
        <v>94</v>
      </c>
      <c r="B43" s="204">
        <v>4</v>
      </c>
      <c r="C43" s="205" t="s">
        <v>95</v>
      </c>
      <c r="D43" s="204">
        <v>12</v>
      </c>
      <c r="E43" s="216" t="s">
        <v>96</v>
      </c>
    </row>
    <row r="44" spans="1:5" s="214" customFormat="1" ht="55.5" customHeight="1">
      <c r="A44" s="279"/>
      <c r="B44" s="204">
        <v>5</v>
      </c>
      <c r="C44" s="205" t="s">
        <v>97</v>
      </c>
      <c r="D44" s="204"/>
      <c r="E44" s="205"/>
    </row>
    <row r="45" spans="1:5" s="214" customFormat="1" ht="42.75">
      <c r="A45" s="279"/>
      <c r="B45" s="204">
        <v>6</v>
      </c>
      <c r="C45" s="205" t="s">
        <v>98</v>
      </c>
      <c r="D45" s="204">
        <v>13</v>
      </c>
      <c r="E45" s="205" t="s">
        <v>99</v>
      </c>
    </row>
    <row r="46" spans="1:5" s="214" customFormat="1" ht="61.5" customHeight="1">
      <c r="A46" s="279"/>
      <c r="B46" s="204">
        <v>7</v>
      </c>
      <c r="C46" s="205" t="s">
        <v>100</v>
      </c>
      <c r="D46" s="204">
        <v>14</v>
      </c>
      <c r="E46" s="205" t="s">
        <v>101</v>
      </c>
    </row>
    <row r="47" spans="1:5" ht="71.25" customHeight="1">
      <c r="A47" s="279"/>
      <c r="B47" s="204">
        <v>8</v>
      </c>
      <c r="C47" s="216" t="s">
        <v>102</v>
      </c>
      <c r="D47" s="204">
        <v>15</v>
      </c>
      <c r="E47" s="205" t="s">
        <v>103</v>
      </c>
    </row>
    <row r="48" spans="1:5" ht="105" customHeight="1">
      <c r="A48" s="279"/>
      <c r="B48" s="204">
        <v>9</v>
      </c>
      <c r="C48" s="205" t="s">
        <v>104</v>
      </c>
      <c r="D48" s="204">
        <v>16</v>
      </c>
      <c r="E48" s="205" t="s">
        <v>105</v>
      </c>
    </row>
    <row r="49" spans="1:5" ht="75.599999999999994" customHeight="1">
      <c r="A49" s="279" t="s">
        <v>106</v>
      </c>
      <c r="B49" s="204">
        <v>10</v>
      </c>
      <c r="C49" s="205" t="s">
        <v>107</v>
      </c>
      <c r="D49" s="204">
        <v>17</v>
      </c>
      <c r="E49" s="205" t="s">
        <v>108</v>
      </c>
    </row>
    <row r="50" spans="1:5" ht="62.45" customHeight="1">
      <c r="A50" s="279"/>
      <c r="B50" s="204">
        <v>11</v>
      </c>
      <c r="C50" s="205" t="s">
        <v>109</v>
      </c>
      <c r="D50" s="206">
        <v>18</v>
      </c>
      <c r="E50" s="205" t="s">
        <v>110</v>
      </c>
    </row>
    <row r="51" spans="1:5" ht="28.5">
      <c r="A51" s="279"/>
      <c r="B51" s="204">
        <v>12</v>
      </c>
      <c r="C51" s="205" t="s">
        <v>111</v>
      </c>
      <c r="D51" s="206">
        <v>19</v>
      </c>
      <c r="E51" s="205" t="s">
        <v>112</v>
      </c>
    </row>
    <row r="52" spans="1:5" ht="57">
      <c r="A52" s="279" t="s">
        <v>113</v>
      </c>
      <c r="B52" s="204">
        <v>13</v>
      </c>
      <c r="C52" s="205" t="s">
        <v>114</v>
      </c>
      <c r="D52" s="206">
        <v>20</v>
      </c>
      <c r="E52" s="216" t="s">
        <v>115</v>
      </c>
    </row>
    <row r="53" spans="1:5" ht="28.5">
      <c r="A53" s="279"/>
      <c r="B53" s="204">
        <v>14</v>
      </c>
      <c r="C53" s="205" t="s">
        <v>116</v>
      </c>
      <c r="D53" s="206">
        <v>21</v>
      </c>
      <c r="E53" s="216" t="s">
        <v>117</v>
      </c>
    </row>
    <row r="54" spans="1:5" ht="71.25">
      <c r="A54" s="279"/>
      <c r="B54" s="204">
        <v>15</v>
      </c>
      <c r="C54" s="205" t="s">
        <v>118</v>
      </c>
      <c r="D54" s="206"/>
      <c r="E54" s="216"/>
    </row>
    <row r="55" spans="1:5" ht="28.5">
      <c r="A55" s="279"/>
      <c r="B55" s="204">
        <v>16</v>
      </c>
      <c r="C55" s="205" t="s">
        <v>119</v>
      </c>
      <c r="D55" s="206"/>
      <c r="E55" s="216"/>
    </row>
    <row r="56" spans="1:5">
      <c r="A56" s="279"/>
      <c r="B56" s="204">
        <v>17</v>
      </c>
      <c r="C56" s="205" t="s">
        <v>120</v>
      </c>
      <c r="D56" s="206"/>
      <c r="E56" s="216"/>
    </row>
    <row r="57" spans="1:5" ht="28.5">
      <c r="A57" s="279"/>
      <c r="B57" s="204">
        <v>18</v>
      </c>
      <c r="C57" s="205" t="s">
        <v>121</v>
      </c>
      <c r="D57" s="206"/>
      <c r="E57" s="216"/>
    </row>
    <row r="58" spans="1:5">
      <c r="A58" s="279"/>
      <c r="B58" s="204">
        <v>19</v>
      </c>
      <c r="C58" s="205" t="s">
        <v>122</v>
      </c>
      <c r="D58" s="206"/>
      <c r="E58" s="216"/>
    </row>
    <row r="59" spans="1:5" ht="28.5">
      <c r="A59" s="279"/>
      <c r="B59" s="204">
        <v>20</v>
      </c>
      <c r="C59" s="205" t="s">
        <v>123</v>
      </c>
      <c r="D59" s="206"/>
      <c r="E59" s="216"/>
    </row>
    <row r="60" spans="1:5" ht="28.5">
      <c r="A60" s="279"/>
      <c r="B60" s="204">
        <v>21</v>
      </c>
      <c r="C60" s="205" t="s">
        <v>124</v>
      </c>
      <c r="D60" s="206"/>
      <c r="E60" s="216"/>
    </row>
    <row r="61" spans="1:5">
      <c r="A61" s="279"/>
      <c r="B61" s="204">
        <v>22</v>
      </c>
      <c r="C61" s="205" t="s">
        <v>125</v>
      </c>
      <c r="D61" s="206"/>
      <c r="E61" s="217"/>
    </row>
    <row r="62" spans="1:5" ht="42.75">
      <c r="A62" s="279" t="s">
        <v>126</v>
      </c>
      <c r="B62" s="204">
        <v>23</v>
      </c>
      <c r="C62" s="205" t="s">
        <v>127</v>
      </c>
      <c r="D62" s="206">
        <v>22</v>
      </c>
      <c r="E62" s="216" t="s">
        <v>128</v>
      </c>
    </row>
    <row r="63" spans="1:5" ht="42.75">
      <c r="A63" s="279"/>
      <c r="B63" s="204">
        <v>24</v>
      </c>
      <c r="C63" s="205" t="s">
        <v>129</v>
      </c>
      <c r="D63" s="206">
        <v>23</v>
      </c>
      <c r="E63" s="205" t="s">
        <v>130</v>
      </c>
    </row>
    <row r="64" spans="1:5">
      <c r="A64" s="279"/>
      <c r="B64" s="204">
        <v>25</v>
      </c>
      <c r="C64" s="205" t="s">
        <v>131</v>
      </c>
      <c r="D64" s="206"/>
      <c r="E64" s="216"/>
    </row>
    <row r="65" spans="1:10" ht="42.75">
      <c r="A65" s="280" t="s">
        <v>132</v>
      </c>
      <c r="B65" s="204">
        <v>26</v>
      </c>
      <c r="C65" s="205" t="s">
        <v>133</v>
      </c>
      <c r="D65" s="206">
        <v>24</v>
      </c>
      <c r="E65" s="216" t="s">
        <v>134</v>
      </c>
    </row>
    <row r="66" spans="1:10" ht="45" customHeight="1">
      <c r="A66" s="281"/>
      <c r="B66" s="204"/>
      <c r="C66" s="205"/>
      <c r="D66" s="206"/>
      <c r="E66" s="206"/>
    </row>
    <row r="67" spans="1:10" ht="77.099999999999994" customHeight="1">
      <c r="A67" s="279" t="s">
        <v>135</v>
      </c>
      <c r="B67" s="204">
        <v>27</v>
      </c>
      <c r="C67" s="205" t="s">
        <v>136</v>
      </c>
      <c r="D67" s="206">
        <v>25</v>
      </c>
      <c r="E67" s="205" t="s">
        <v>137</v>
      </c>
    </row>
    <row r="68" spans="1:10" ht="15.95" customHeight="1">
      <c r="A68" s="279"/>
      <c r="B68" s="204"/>
      <c r="C68" s="205"/>
      <c r="D68" s="206">
        <v>26</v>
      </c>
      <c r="E68" s="205" t="s">
        <v>138</v>
      </c>
    </row>
    <row r="69" spans="1:10" ht="50.1" customHeight="1">
      <c r="A69" s="279" t="s">
        <v>139</v>
      </c>
      <c r="B69" s="204">
        <v>28</v>
      </c>
      <c r="C69" s="216" t="s">
        <v>140</v>
      </c>
      <c r="D69" s="206">
        <v>27</v>
      </c>
      <c r="E69" s="216" t="s">
        <v>141</v>
      </c>
    </row>
    <row r="70" spans="1:10" ht="50.1" customHeight="1">
      <c r="A70" s="279"/>
      <c r="B70" s="204">
        <v>29</v>
      </c>
      <c r="C70" s="216" t="s">
        <v>142</v>
      </c>
      <c r="D70" s="206">
        <v>28</v>
      </c>
      <c r="E70" s="216" t="s">
        <v>143</v>
      </c>
    </row>
    <row r="71" spans="1:10" ht="50.1" customHeight="1">
      <c r="A71" s="279"/>
      <c r="B71" s="204"/>
      <c r="C71" s="207"/>
      <c r="D71" s="206">
        <v>29</v>
      </c>
      <c r="E71" s="216" t="s">
        <v>144</v>
      </c>
    </row>
    <row r="72" spans="1:10" ht="50.1" customHeight="1">
      <c r="A72" s="279"/>
      <c r="B72" s="204"/>
      <c r="C72" s="218"/>
      <c r="D72" s="206">
        <v>30</v>
      </c>
      <c r="E72" s="216" t="s">
        <v>145</v>
      </c>
    </row>
    <row r="73" spans="1:10" ht="50.1" customHeight="1">
      <c r="A73" s="279"/>
      <c r="B73" s="204"/>
      <c r="C73" s="216"/>
      <c r="D73" s="206">
        <v>31</v>
      </c>
      <c r="E73" s="216" t="s">
        <v>146</v>
      </c>
    </row>
    <row r="74" spans="1:10" ht="50.1" customHeight="1">
      <c r="A74" s="279"/>
      <c r="B74" s="204"/>
      <c r="C74" s="216"/>
      <c r="D74" s="206">
        <v>32</v>
      </c>
      <c r="E74" s="216" t="s">
        <v>147</v>
      </c>
    </row>
    <row r="75" spans="1:10" ht="50.1" customHeight="1">
      <c r="A75" s="279"/>
      <c r="B75" s="204"/>
      <c r="C75" s="216"/>
      <c r="D75" s="206">
        <v>33</v>
      </c>
      <c r="E75" s="218" t="s">
        <v>148</v>
      </c>
    </row>
    <row r="76" spans="1:10" ht="39.950000000000003" customHeight="1">
      <c r="A76" s="279"/>
      <c r="B76" s="204"/>
      <c r="C76" s="206"/>
      <c r="D76" s="206">
        <v>34</v>
      </c>
      <c r="E76" s="216" t="s">
        <v>149</v>
      </c>
    </row>
    <row r="77" spans="1:10" ht="39.950000000000003" customHeight="1">
      <c r="A77" s="280" t="s">
        <v>150</v>
      </c>
      <c r="B77" s="204">
        <v>30</v>
      </c>
      <c r="C77" s="205" t="s">
        <v>151</v>
      </c>
      <c r="D77" s="206">
        <v>35</v>
      </c>
      <c r="E77" s="205" t="s">
        <v>152</v>
      </c>
    </row>
    <row r="78" spans="1:10" ht="72" customHeight="1">
      <c r="A78" s="282"/>
      <c r="B78" s="204">
        <v>31</v>
      </c>
      <c r="C78" s="205" t="s">
        <v>153</v>
      </c>
      <c r="D78" s="206">
        <v>36</v>
      </c>
      <c r="E78" s="205" t="s">
        <v>154</v>
      </c>
    </row>
    <row r="79" spans="1:10" ht="72" customHeight="1">
      <c r="A79" s="282"/>
      <c r="B79" s="204">
        <v>32</v>
      </c>
      <c r="C79" s="205" t="s">
        <v>155</v>
      </c>
      <c r="D79" s="219">
        <v>37</v>
      </c>
      <c r="E79" s="205" t="s">
        <v>156</v>
      </c>
    </row>
    <row r="80" spans="1:10" ht="72" customHeight="1">
      <c r="A80" s="282"/>
      <c r="B80" s="204">
        <v>33</v>
      </c>
      <c r="C80" s="205" t="s">
        <v>157</v>
      </c>
      <c r="D80" s="219">
        <v>38</v>
      </c>
      <c r="E80" s="205" t="s">
        <v>158</v>
      </c>
      <c r="J80" s="194" t="s">
        <v>1</v>
      </c>
    </row>
    <row r="81" spans="1:5" ht="72" customHeight="1">
      <c r="A81" s="282"/>
      <c r="B81" s="220">
        <v>34</v>
      </c>
      <c r="C81" s="221" t="s">
        <v>159</v>
      </c>
      <c r="D81" s="222">
        <v>39</v>
      </c>
      <c r="E81" s="221" t="s">
        <v>160</v>
      </c>
    </row>
    <row r="82" spans="1:5" ht="72" customHeight="1">
      <c r="A82" s="223"/>
      <c r="B82" s="224"/>
      <c r="C82" s="225"/>
      <c r="D82" s="224"/>
      <c r="E82" s="225"/>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3"/>
  <sheetViews>
    <sheetView showGridLines="0" zoomScale="90" zoomScaleNormal="90" zoomScaleSheetLayoutView="100" workbookViewId="0">
      <selection activeCell="P3" sqref="P3"/>
    </sheetView>
  </sheetViews>
  <sheetFormatPr baseColWidth="10" defaultColWidth="10.42578125" defaultRowHeight="15"/>
  <cols>
    <col min="1" max="1" width="60.85546875" style="243" customWidth="1"/>
    <col min="2" max="2" width="15.85546875" style="244" customWidth="1"/>
    <col min="3" max="5" width="15.85546875" style="245" customWidth="1"/>
    <col min="6" max="6" width="40.85546875" style="243" customWidth="1"/>
    <col min="7" max="7" width="2.7109375" style="229" customWidth="1"/>
    <col min="8" max="16384" width="10.42578125" style="229"/>
  </cols>
  <sheetData>
    <row r="1" spans="1:6" ht="80.099999999999994" customHeight="1">
      <c r="A1" s="228"/>
      <c r="B1" s="296" t="s">
        <v>161</v>
      </c>
      <c r="C1" s="296"/>
      <c r="D1" s="296"/>
      <c r="E1" s="296"/>
      <c r="F1" s="228"/>
    </row>
    <row r="2" spans="1:6">
      <c r="A2" s="297" t="s">
        <v>162</v>
      </c>
      <c r="B2" s="297"/>
      <c r="C2" s="297"/>
      <c r="D2" s="297"/>
      <c r="E2" s="297"/>
      <c r="F2" s="297"/>
    </row>
    <row r="3" spans="1:6" ht="28.5" customHeight="1">
      <c r="A3" s="298" t="s">
        <v>163</v>
      </c>
      <c r="B3" s="299" t="s">
        <v>164</v>
      </c>
      <c r="C3" s="299"/>
      <c r="D3" s="299"/>
      <c r="E3" s="299"/>
      <c r="F3" s="230" t="s">
        <v>165</v>
      </c>
    </row>
    <row r="4" spans="1:6" ht="46.5" customHeight="1">
      <c r="A4" s="298"/>
      <c r="B4" s="231" t="s">
        <v>166</v>
      </c>
      <c r="C4" s="231" t="s">
        <v>167</v>
      </c>
      <c r="D4" s="231" t="s">
        <v>168</v>
      </c>
      <c r="E4" s="231" t="s">
        <v>169</v>
      </c>
      <c r="F4" s="232"/>
    </row>
    <row r="5" spans="1:6" ht="65.099999999999994" customHeight="1">
      <c r="A5" s="233" t="s">
        <v>170</v>
      </c>
      <c r="B5" s="234"/>
      <c r="C5" s="235"/>
      <c r="D5" s="235">
        <v>8.9</v>
      </c>
      <c r="E5" s="235">
        <v>13.16</v>
      </c>
      <c r="F5" s="236" t="s">
        <v>171</v>
      </c>
    </row>
    <row r="6" spans="1:6" ht="65.099999999999994" customHeight="1">
      <c r="A6" s="237" t="s">
        <v>172</v>
      </c>
      <c r="B6" s="234"/>
      <c r="C6" s="235"/>
      <c r="D6" s="235">
        <v>11</v>
      </c>
      <c r="E6" s="235" t="s">
        <v>173</v>
      </c>
      <c r="F6" s="236" t="s">
        <v>171</v>
      </c>
    </row>
    <row r="7" spans="1:6" ht="65.099999999999994" customHeight="1">
      <c r="A7" s="237" t="s">
        <v>174</v>
      </c>
      <c r="B7" s="238"/>
      <c r="C7" s="239"/>
      <c r="D7" s="239">
        <v>1</v>
      </c>
      <c r="E7" s="239" t="s">
        <v>175</v>
      </c>
      <c r="F7" s="236" t="s">
        <v>171</v>
      </c>
    </row>
    <row r="8" spans="1:6" ht="65.099999999999994" customHeight="1">
      <c r="A8" s="240" t="s">
        <v>176</v>
      </c>
      <c r="B8" s="238">
        <v>16</v>
      </c>
      <c r="C8" s="239">
        <v>3.4</v>
      </c>
      <c r="D8" s="239" t="s">
        <v>177</v>
      </c>
      <c r="E8" s="239" t="s">
        <v>178</v>
      </c>
      <c r="F8" s="236" t="s">
        <v>171</v>
      </c>
    </row>
    <row r="9" spans="1:6" ht="78.95" customHeight="1">
      <c r="A9" s="240" t="s">
        <v>179</v>
      </c>
      <c r="B9" s="238" t="s">
        <v>180</v>
      </c>
      <c r="C9" s="238">
        <v>7</v>
      </c>
      <c r="D9" s="235" t="s">
        <v>181</v>
      </c>
      <c r="E9" s="235" t="s">
        <v>182</v>
      </c>
      <c r="F9" s="236" t="s">
        <v>171</v>
      </c>
    </row>
    <row r="10" spans="1:6" ht="65.099999999999994" customHeight="1">
      <c r="A10" s="237" t="s">
        <v>183</v>
      </c>
      <c r="B10" s="234"/>
      <c r="C10" s="235"/>
      <c r="D10" s="235" t="s">
        <v>184</v>
      </c>
      <c r="E10" s="235">
        <v>28</v>
      </c>
      <c r="F10" s="236" t="s">
        <v>171</v>
      </c>
    </row>
    <row r="11" spans="1:6" ht="65.099999999999994" customHeight="1">
      <c r="A11" s="241" t="s">
        <v>185</v>
      </c>
      <c r="B11" s="238"/>
      <c r="C11" s="239"/>
      <c r="D11" s="239" t="s">
        <v>186</v>
      </c>
      <c r="E11" s="239">
        <v>20.21</v>
      </c>
      <c r="F11" s="242" t="s">
        <v>171</v>
      </c>
    </row>
    <row r="12" spans="1:6" ht="65.099999999999994" customHeight="1">
      <c r="A12" s="241" t="s">
        <v>187</v>
      </c>
      <c r="B12" s="238"/>
      <c r="C12" s="239"/>
      <c r="D12" s="235" t="s">
        <v>188</v>
      </c>
      <c r="E12" s="239" t="s">
        <v>189</v>
      </c>
      <c r="F12" s="242" t="s">
        <v>171</v>
      </c>
    </row>
    <row r="13" spans="1:6" ht="65.099999999999994" customHeight="1">
      <c r="A13" s="241" t="s">
        <v>190</v>
      </c>
      <c r="B13" s="238">
        <v>2.17</v>
      </c>
      <c r="C13" s="239">
        <v>8</v>
      </c>
      <c r="D13" s="239">
        <v>1</v>
      </c>
      <c r="E13" s="239" t="s">
        <v>191</v>
      </c>
      <c r="F13" s="242" t="s">
        <v>192</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B1" zoomScale="112" zoomScaleNormal="112" workbookViewId="0">
      <selection activeCell="I9" sqref="I9"/>
    </sheetView>
  </sheetViews>
  <sheetFormatPr baseColWidth="10" defaultColWidth="11.42578125" defaultRowHeight="14.25"/>
  <cols>
    <col min="1" max="1" width="2.7109375" style="14" customWidth="1"/>
    <col min="2" max="2" width="24.7109375" style="14" customWidth="1"/>
    <col min="3" max="3" width="11.28515625" style="45" customWidth="1"/>
    <col min="4" max="4" width="19.28515625" style="45" customWidth="1"/>
    <col min="5" max="5" width="7.5703125" style="14" customWidth="1"/>
    <col min="6" max="6" width="24.7109375" style="14" customWidth="1"/>
    <col min="7" max="7" width="79.140625" style="14" customWidth="1"/>
    <col min="8" max="8" width="11.42578125" style="14"/>
    <col min="9" max="9" width="32" style="14" customWidth="1"/>
    <col min="10" max="16384" width="11.42578125" style="14"/>
  </cols>
  <sheetData>
    <row r="1" spans="2:9" ht="15" thickBot="1"/>
    <row r="2" spans="2:9" ht="18">
      <c r="B2" s="303" t="s">
        <v>193</v>
      </c>
      <c r="C2" s="304"/>
      <c r="D2" s="304"/>
      <c r="E2" s="304"/>
      <c r="F2" s="304"/>
      <c r="G2" s="305"/>
    </row>
    <row r="3" spans="2:9" ht="15">
      <c r="B3" s="306" t="s">
        <v>194</v>
      </c>
      <c r="C3" s="307"/>
      <c r="D3" s="308"/>
      <c r="E3" s="308"/>
      <c r="F3" s="308"/>
      <c r="G3" s="309"/>
    </row>
    <row r="4" spans="2:9" ht="78.75" customHeight="1">
      <c r="B4" s="310" t="s">
        <v>195</v>
      </c>
      <c r="C4" s="311"/>
      <c r="D4" s="311"/>
      <c r="E4" s="311"/>
      <c r="F4" s="311"/>
      <c r="G4" s="312"/>
    </row>
    <row r="5" spans="2:9" ht="15">
      <c r="B5" s="108"/>
      <c r="C5" s="121"/>
      <c r="D5" s="122"/>
      <c r="E5" s="123"/>
      <c r="F5" s="123"/>
      <c r="G5" s="123"/>
    </row>
    <row r="6" spans="2:9" ht="16.5" customHeight="1">
      <c r="B6" s="313" t="s">
        <v>196</v>
      </c>
      <c r="C6" s="314"/>
      <c r="D6" s="314"/>
      <c r="E6" s="314"/>
      <c r="F6" s="314"/>
      <c r="G6" s="315"/>
    </row>
    <row r="7" spans="2:9" ht="76.5" customHeight="1">
      <c r="B7" s="313"/>
      <c r="C7" s="314"/>
      <c r="D7" s="314"/>
      <c r="E7" s="314"/>
      <c r="F7" s="314"/>
      <c r="G7" s="315"/>
    </row>
    <row r="8" spans="2:9" ht="15" thickBot="1">
      <c r="B8" s="124"/>
      <c r="C8" s="125"/>
      <c r="D8" s="125"/>
      <c r="E8" s="126"/>
      <c r="F8" s="127"/>
      <c r="G8" s="127"/>
    </row>
    <row r="9" spans="2:9">
      <c r="B9" s="128"/>
      <c r="C9" s="129" t="s">
        <v>197</v>
      </c>
      <c r="D9" s="316" t="s">
        <v>198</v>
      </c>
      <c r="E9" s="317"/>
      <c r="F9" s="318" t="s">
        <v>199</v>
      </c>
      <c r="G9" s="319"/>
    </row>
    <row r="10" spans="2:9" ht="15" customHeight="1">
      <c r="B10" s="130"/>
      <c r="C10" s="110">
        <v>5</v>
      </c>
      <c r="D10" s="320" t="s">
        <v>200</v>
      </c>
      <c r="E10" s="321"/>
      <c r="F10" s="322" t="s">
        <v>201</v>
      </c>
      <c r="G10" s="323"/>
      <c r="H10" s="301"/>
      <c r="I10" s="301"/>
    </row>
    <row r="11" spans="2:9">
      <c r="B11" s="130"/>
      <c r="C11" s="110">
        <v>5</v>
      </c>
      <c r="D11" s="320" t="s">
        <v>202</v>
      </c>
      <c r="E11" s="321"/>
      <c r="F11" s="322" t="s">
        <v>203</v>
      </c>
      <c r="G11" s="323"/>
      <c r="H11" s="301"/>
      <c r="I11" s="301"/>
    </row>
    <row r="12" spans="2:9">
      <c r="B12" s="130"/>
      <c r="C12" s="110">
        <v>5</v>
      </c>
      <c r="D12" s="320" t="s">
        <v>204</v>
      </c>
      <c r="E12" s="321"/>
      <c r="F12" s="322" t="s">
        <v>205</v>
      </c>
      <c r="G12" s="323"/>
      <c r="H12" s="301"/>
      <c r="I12" s="301"/>
    </row>
    <row r="13" spans="2:9" ht="27.75" customHeight="1">
      <c r="B13" s="130"/>
      <c r="C13" s="110">
        <v>5</v>
      </c>
      <c r="D13" s="320" t="s">
        <v>206</v>
      </c>
      <c r="E13" s="321"/>
      <c r="F13" s="322" t="s">
        <v>207</v>
      </c>
      <c r="G13" s="323"/>
      <c r="H13" s="301"/>
      <c r="I13" s="301"/>
    </row>
    <row r="14" spans="2:9">
      <c r="B14" s="130"/>
      <c r="C14" s="110">
        <v>5</v>
      </c>
      <c r="D14" s="320" t="s">
        <v>208</v>
      </c>
      <c r="E14" s="321"/>
      <c r="F14" s="322" t="s">
        <v>209</v>
      </c>
      <c r="G14" s="323"/>
      <c r="H14" s="301"/>
      <c r="I14" s="301"/>
    </row>
    <row r="15" spans="2:9" ht="41.25" customHeight="1">
      <c r="B15" s="130"/>
      <c r="C15" s="110">
        <v>5</v>
      </c>
      <c r="D15" s="320" t="s">
        <v>210</v>
      </c>
      <c r="E15" s="321"/>
      <c r="F15" s="322" t="s">
        <v>211</v>
      </c>
      <c r="G15" s="323"/>
      <c r="H15" s="301"/>
      <c r="I15" s="301"/>
    </row>
    <row r="16" spans="2:9" ht="41.25" customHeight="1">
      <c r="B16" s="130"/>
      <c r="C16" s="110">
        <v>5</v>
      </c>
      <c r="D16" s="324" t="s">
        <v>212</v>
      </c>
      <c r="E16" s="325"/>
      <c r="F16" s="322" t="s">
        <v>213</v>
      </c>
      <c r="G16" s="323"/>
      <c r="H16" s="301"/>
      <c r="I16" s="301"/>
    </row>
    <row r="17" spans="2:9" ht="51.75" customHeight="1">
      <c r="B17" s="130"/>
      <c r="C17" s="110">
        <v>5</v>
      </c>
      <c r="D17" s="325" t="s">
        <v>214</v>
      </c>
      <c r="E17" s="326"/>
      <c r="F17" s="322" t="s">
        <v>215</v>
      </c>
      <c r="G17" s="323"/>
      <c r="H17" s="301"/>
      <c r="I17" s="301"/>
    </row>
    <row r="18" spans="2:9" ht="51.75" customHeight="1">
      <c r="B18" s="130"/>
      <c r="C18" s="110">
        <v>5</v>
      </c>
      <c r="D18" s="324" t="s">
        <v>216</v>
      </c>
      <c r="E18" s="325"/>
      <c r="F18" s="322" t="s">
        <v>217</v>
      </c>
      <c r="G18" s="323"/>
      <c r="H18" s="301"/>
      <c r="I18" s="301"/>
    </row>
    <row r="19" spans="2:9" ht="51.75" customHeight="1">
      <c r="B19" s="130"/>
      <c r="C19" s="110">
        <v>5</v>
      </c>
      <c r="D19" s="116" t="s">
        <v>218</v>
      </c>
      <c r="E19" s="117"/>
      <c r="F19" s="322" t="s">
        <v>219</v>
      </c>
      <c r="G19" s="323"/>
      <c r="H19" s="301"/>
      <c r="I19" s="301"/>
    </row>
    <row r="20" spans="2:9" ht="51.75" customHeight="1">
      <c r="B20" s="130"/>
      <c r="C20" s="110">
        <v>5</v>
      </c>
      <c r="D20" s="116" t="s">
        <v>220</v>
      </c>
      <c r="E20" s="117"/>
      <c r="F20" s="322" t="s">
        <v>221</v>
      </c>
      <c r="G20" s="323"/>
      <c r="H20" s="301"/>
      <c r="I20" s="301"/>
    </row>
    <row r="21" spans="2:9" ht="66.75" customHeight="1">
      <c r="B21" s="130"/>
      <c r="C21" s="110">
        <v>5</v>
      </c>
      <c r="D21" s="324" t="s">
        <v>222</v>
      </c>
      <c r="E21" s="325"/>
      <c r="F21" s="322" t="s">
        <v>223</v>
      </c>
      <c r="G21" s="323"/>
      <c r="H21" s="301"/>
      <c r="I21" s="301"/>
    </row>
    <row r="22" spans="2:9" ht="36" customHeight="1">
      <c r="B22" s="130"/>
      <c r="C22" s="110">
        <v>5</v>
      </c>
      <c r="D22" s="327" t="s">
        <v>224</v>
      </c>
      <c r="E22" s="328"/>
      <c r="F22" s="322" t="s">
        <v>225</v>
      </c>
      <c r="G22" s="323"/>
      <c r="H22" s="302"/>
      <c r="I22" s="302"/>
    </row>
    <row r="23" spans="2:9" ht="26.25" customHeight="1">
      <c r="B23" s="130"/>
      <c r="C23" s="110">
        <v>5</v>
      </c>
      <c r="D23" s="329" t="s">
        <v>226</v>
      </c>
      <c r="E23" s="329"/>
      <c r="F23" s="330" t="s">
        <v>227</v>
      </c>
      <c r="G23" s="323"/>
      <c r="H23" s="301"/>
      <c r="I23" s="301"/>
    </row>
    <row r="24" spans="2:9" ht="26.25" customHeight="1">
      <c r="B24" s="130"/>
      <c r="C24" s="110">
        <v>5</v>
      </c>
      <c r="D24" s="329" t="s">
        <v>228</v>
      </c>
      <c r="E24" s="329"/>
      <c r="F24" s="330" t="s">
        <v>229</v>
      </c>
      <c r="G24" s="323"/>
      <c r="H24" s="301"/>
      <c r="I24" s="301"/>
    </row>
    <row r="25" spans="2:9" ht="26.25" customHeight="1">
      <c r="B25" s="130"/>
      <c r="C25" s="110">
        <v>5</v>
      </c>
      <c r="D25" s="331" t="s">
        <v>230</v>
      </c>
      <c r="E25" s="332"/>
      <c r="F25" s="330" t="s">
        <v>231</v>
      </c>
      <c r="G25" s="323"/>
      <c r="H25" s="301"/>
      <c r="I25" s="301"/>
    </row>
    <row r="26" spans="2:9" ht="27" customHeight="1">
      <c r="B26" s="131"/>
      <c r="C26" s="333" t="s">
        <v>232</v>
      </c>
      <c r="D26" s="334"/>
      <c r="E26" s="334"/>
      <c r="F26" s="334"/>
      <c r="G26" s="335"/>
    </row>
    <row r="27" spans="2:9" ht="27" customHeight="1">
      <c r="B27" s="336" t="s">
        <v>233</v>
      </c>
      <c r="C27" s="337"/>
      <c r="D27" s="337"/>
      <c r="E27" s="337"/>
      <c r="F27" s="337"/>
      <c r="G27" s="338"/>
    </row>
    <row r="28" spans="2:9" ht="10.5" customHeight="1">
      <c r="B28" s="132"/>
      <c r="D28" s="133"/>
      <c r="E28" s="134"/>
      <c r="F28" s="135"/>
      <c r="G28" s="135"/>
    </row>
    <row r="29" spans="2:9">
      <c r="B29" s="132"/>
      <c r="C29" s="136"/>
      <c r="D29" s="339" t="s">
        <v>198</v>
      </c>
      <c r="E29" s="339"/>
      <c r="F29" s="340" t="s">
        <v>199</v>
      </c>
      <c r="G29" s="341"/>
    </row>
    <row r="30" spans="2:9">
      <c r="B30" s="132"/>
      <c r="D30" s="342" t="s">
        <v>200</v>
      </c>
      <c r="E30" s="342"/>
      <c r="F30" s="343" t="s">
        <v>234</v>
      </c>
      <c r="G30" s="344"/>
      <c r="H30" s="301"/>
      <c r="I30" s="301"/>
    </row>
    <row r="31" spans="2:9">
      <c r="B31" s="132"/>
      <c r="D31" s="342" t="s">
        <v>202</v>
      </c>
      <c r="E31" s="342"/>
      <c r="F31" s="343" t="s">
        <v>235</v>
      </c>
      <c r="G31" s="344"/>
      <c r="H31" s="301"/>
      <c r="I31" s="301"/>
    </row>
    <row r="32" spans="2:9">
      <c r="B32" s="132"/>
      <c r="D32" s="342" t="s">
        <v>204</v>
      </c>
      <c r="E32" s="342"/>
      <c r="F32" s="343" t="s">
        <v>236</v>
      </c>
      <c r="G32" s="344"/>
      <c r="H32" s="301"/>
      <c r="I32" s="301"/>
    </row>
    <row r="33" spans="2:9">
      <c r="B33" s="132"/>
      <c r="D33" s="342" t="s">
        <v>206</v>
      </c>
      <c r="E33" s="342"/>
      <c r="F33" s="343" t="s">
        <v>237</v>
      </c>
      <c r="G33" s="344"/>
      <c r="H33" s="301"/>
      <c r="I33" s="301"/>
    </row>
    <row r="34" spans="2:9">
      <c r="B34" s="132"/>
      <c r="D34" s="342" t="s">
        <v>208</v>
      </c>
      <c r="E34" s="342"/>
      <c r="F34" s="343" t="s">
        <v>238</v>
      </c>
      <c r="G34" s="344"/>
      <c r="H34" s="301"/>
      <c r="I34" s="301"/>
    </row>
    <row r="35" spans="2:9" ht="40.9" customHeight="1">
      <c r="B35" s="132"/>
      <c r="D35" s="342" t="s">
        <v>239</v>
      </c>
      <c r="E35" s="342"/>
      <c r="F35" s="343" t="s">
        <v>240</v>
      </c>
      <c r="G35" s="344"/>
      <c r="H35" s="301"/>
      <c r="I35" s="301"/>
    </row>
    <row r="36" spans="2:9" ht="42" customHeight="1">
      <c r="B36" s="109"/>
      <c r="C36" s="137"/>
      <c r="D36" s="342" t="s">
        <v>241</v>
      </c>
      <c r="E36" s="342"/>
      <c r="F36" s="343" t="s">
        <v>242</v>
      </c>
      <c r="G36" s="344"/>
      <c r="H36" s="300"/>
      <c r="I36" s="300"/>
    </row>
    <row r="37" spans="2:9" ht="30.75" customHeight="1">
      <c r="B37" s="109"/>
      <c r="C37" s="137"/>
      <c r="D37" s="342" t="s">
        <v>243</v>
      </c>
      <c r="E37" s="342"/>
      <c r="F37" s="345" t="s">
        <v>244</v>
      </c>
      <c r="G37" s="346"/>
      <c r="H37" s="300"/>
      <c r="I37" s="300"/>
    </row>
    <row r="38" spans="2:9" ht="33" customHeight="1">
      <c r="B38" s="109"/>
      <c r="C38" s="137"/>
      <c r="D38" s="342" t="s">
        <v>245</v>
      </c>
      <c r="E38" s="342"/>
      <c r="F38" s="345" t="s">
        <v>244</v>
      </c>
      <c r="G38" s="346"/>
      <c r="H38" s="300"/>
      <c r="I38" s="300"/>
    </row>
    <row r="39" spans="2:9" ht="30" customHeight="1">
      <c r="B39" s="109"/>
      <c r="C39" s="137"/>
      <c r="D39" s="342" t="s">
        <v>246</v>
      </c>
      <c r="E39" s="342"/>
      <c r="F39" s="345" t="s">
        <v>244</v>
      </c>
      <c r="G39" s="346"/>
      <c r="H39" s="300"/>
      <c r="I39" s="300"/>
    </row>
    <row r="40" spans="2:9" ht="30" customHeight="1">
      <c r="B40" s="109"/>
      <c r="C40" s="137"/>
      <c r="D40" s="342" t="s">
        <v>247</v>
      </c>
      <c r="E40" s="342"/>
      <c r="F40" s="345" t="s">
        <v>244</v>
      </c>
      <c r="G40" s="346"/>
      <c r="H40" s="300"/>
      <c r="I40" s="300"/>
    </row>
    <row r="41" spans="2:9" ht="30" customHeight="1">
      <c r="B41" s="109"/>
      <c r="C41" s="137"/>
      <c r="D41" s="347" t="s">
        <v>248</v>
      </c>
      <c r="E41" s="348"/>
      <c r="F41" s="343" t="s">
        <v>249</v>
      </c>
      <c r="G41" s="344"/>
      <c r="H41" s="300"/>
      <c r="I41" s="300"/>
    </row>
    <row r="42" spans="2:9" ht="35.25" customHeight="1">
      <c r="B42" s="109"/>
      <c r="C42" s="137"/>
      <c r="D42" s="342" t="s">
        <v>250</v>
      </c>
      <c r="E42" s="342"/>
      <c r="F42" s="343" t="s">
        <v>251</v>
      </c>
      <c r="G42" s="344"/>
      <c r="H42" s="300"/>
      <c r="I42" s="300"/>
    </row>
    <row r="43" spans="2:9" ht="31.5" customHeight="1">
      <c r="B43" s="109"/>
      <c r="C43" s="137"/>
      <c r="D43" s="342" t="s">
        <v>243</v>
      </c>
      <c r="E43" s="342"/>
      <c r="F43" s="345" t="s">
        <v>244</v>
      </c>
      <c r="G43" s="346"/>
      <c r="H43" s="300"/>
      <c r="I43" s="300"/>
    </row>
    <row r="44" spans="2:9" ht="35.25" customHeight="1">
      <c r="B44" s="109"/>
      <c r="C44" s="137"/>
      <c r="D44" s="342" t="s">
        <v>252</v>
      </c>
      <c r="E44" s="342"/>
      <c r="F44" s="345" t="s">
        <v>244</v>
      </c>
      <c r="G44" s="346"/>
      <c r="H44" s="300"/>
      <c r="I44" s="300"/>
    </row>
    <row r="45" spans="2:9" ht="57" customHeight="1">
      <c r="B45" s="109"/>
      <c r="C45" s="137"/>
      <c r="D45" s="342" t="s">
        <v>247</v>
      </c>
      <c r="E45" s="342"/>
      <c r="F45" s="345" t="s">
        <v>244</v>
      </c>
      <c r="G45" s="346"/>
      <c r="H45" s="300"/>
      <c r="I45" s="300"/>
    </row>
    <row r="46" spans="2:9" ht="32.25" customHeight="1">
      <c r="B46" s="109"/>
      <c r="C46" s="137"/>
      <c r="D46" s="342" t="s">
        <v>245</v>
      </c>
      <c r="E46" s="342"/>
      <c r="F46" s="345" t="s">
        <v>244</v>
      </c>
      <c r="G46" s="346"/>
      <c r="H46" s="300"/>
      <c r="I46" s="300"/>
    </row>
    <row r="47" spans="2:9" ht="32.25" customHeight="1">
      <c r="B47" s="109"/>
      <c r="C47" s="137"/>
      <c r="D47" s="347" t="s">
        <v>253</v>
      </c>
      <c r="E47" s="348"/>
      <c r="F47" s="349" t="s">
        <v>254</v>
      </c>
      <c r="G47" s="350"/>
      <c r="H47" s="300"/>
      <c r="I47" s="300"/>
    </row>
    <row r="48" spans="2:9" ht="32.25" customHeight="1">
      <c r="B48" s="109"/>
      <c r="C48" s="137"/>
      <c r="D48" s="342" t="s">
        <v>255</v>
      </c>
      <c r="E48" s="342"/>
      <c r="F48" s="343" t="s">
        <v>256</v>
      </c>
      <c r="G48" s="344"/>
      <c r="H48" s="300"/>
      <c r="I48" s="300"/>
    </row>
    <row r="49" spans="2:9" ht="32.25" customHeight="1">
      <c r="B49" s="109"/>
      <c r="C49" s="137"/>
      <c r="D49" s="342" t="s">
        <v>257</v>
      </c>
      <c r="E49" s="342"/>
      <c r="F49" s="343" t="s">
        <v>258</v>
      </c>
      <c r="G49" s="344"/>
      <c r="H49" s="300"/>
      <c r="I49" s="300"/>
    </row>
    <row r="50" spans="2:9" ht="32.25" customHeight="1">
      <c r="B50" s="109"/>
      <c r="C50" s="137"/>
      <c r="D50" s="342" t="s">
        <v>259</v>
      </c>
      <c r="E50" s="342"/>
      <c r="F50" s="343" t="s">
        <v>260</v>
      </c>
      <c r="G50" s="344"/>
      <c r="H50" s="300"/>
      <c r="I50" s="300"/>
    </row>
    <row r="51" spans="2:9" ht="32.25" customHeight="1">
      <c r="B51" s="109"/>
      <c r="C51" s="137"/>
      <c r="D51" s="133"/>
      <c r="E51" s="133"/>
      <c r="F51" s="135"/>
      <c r="G51" s="135"/>
      <c r="H51" s="300"/>
      <c r="I51" s="300"/>
    </row>
    <row r="52" spans="2:9" ht="32.25" customHeight="1">
      <c r="B52" s="109"/>
      <c r="C52" s="137"/>
      <c r="D52" s="133"/>
      <c r="E52" s="133"/>
      <c r="F52" s="135"/>
      <c r="G52" s="135"/>
    </row>
    <row r="53" spans="2:9" ht="32.25" customHeight="1">
      <c r="B53" s="109"/>
      <c r="C53" s="137"/>
      <c r="D53" s="133"/>
      <c r="E53" s="133"/>
      <c r="F53" s="135"/>
      <c r="G53" s="135"/>
    </row>
    <row r="54" spans="2:9" ht="21.75" customHeight="1">
      <c r="B54" s="351" t="s">
        <v>261</v>
      </c>
      <c r="C54" s="352"/>
      <c r="D54" s="352"/>
      <c r="E54" s="352"/>
      <c r="F54" s="352"/>
      <c r="G54" s="353"/>
    </row>
    <row r="55" spans="2:9" ht="21.75" customHeight="1">
      <c r="B55" s="351" t="s">
        <v>262</v>
      </c>
      <c r="C55" s="352"/>
      <c r="D55" s="352"/>
      <c r="E55" s="352"/>
      <c r="F55" s="352"/>
      <c r="G55" s="353"/>
    </row>
    <row r="56" spans="2:9" ht="20.25" customHeight="1">
      <c r="B56" s="351" t="s">
        <v>263</v>
      </c>
      <c r="C56" s="352"/>
      <c r="D56" s="352"/>
      <c r="E56" s="352"/>
      <c r="F56" s="352"/>
      <c r="G56" s="353"/>
    </row>
    <row r="57" spans="2:9" ht="20.25" customHeight="1">
      <c r="B57" s="351" t="s">
        <v>264</v>
      </c>
      <c r="C57" s="352"/>
      <c r="D57" s="352"/>
      <c r="E57" s="352"/>
      <c r="F57" s="352"/>
      <c r="G57" s="353"/>
    </row>
    <row r="58" spans="2:9" ht="18" customHeight="1" thickBot="1">
      <c r="B58" s="354" t="s">
        <v>265</v>
      </c>
      <c r="C58" s="355"/>
      <c r="D58" s="355"/>
      <c r="E58" s="355"/>
      <c r="F58" s="355"/>
      <c r="G58" s="356"/>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A7" zoomScale="80" zoomScaleNormal="80" zoomScalePageLayoutView="50" workbookViewId="0">
      <pane xSplit="3" ySplit="3" topLeftCell="G37" activePane="bottomRight" state="frozen"/>
      <selection activeCell="A7" sqref="A7"/>
      <selection pane="topRight" activeCell="D7" sqref="D7"/>
      <selection pane="bottomLeft" activeCell="A10" sqref="A10"/>
      <selection pane="bottomRight" activeCell="J53" sqref="J53"/>
    </sheetView>
  </sheetViews>
  <sheetFormatPr baseColWidth="10" defaultColWidth="11.42578125" defaultRowHeight="15"/>
  <cols>
    <col min="1" max="1" width="5" bestFit="1" customWidth="1"/>
    <col min="2" max="2" width="36.7109375" customWidth="1"/>
    <col min="3" max="3" width="35.7109375" customWidth="1"/>
    <col min="4" max="4" width="52.5703125" style="115" customWidth="1"/>
    <col min="5" max="5" width="27.42578125" customWidth="1"/>
    <col min="6" max="6" width="31.140625"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2.42578125" hidden="1" customWidth="1"/>
    <col min="16" max="257" width="11.42578125" style="15"/>
    <col min="258" max="16384" width="11.42578125" style="20"/>
  </cols>
  <sheetData>
    <row r="1" spans="1:257" s="17" customFormat="1" ht="27">
      <c r="A1" s="398"/>
      <c r="B1" s="399"/>
      <c r="C1" s="399"/>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7">
      <c r="A2" s="400"/>
      <c r="B2" s="401"/>
      <c r="C2" s="401"/>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7">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02" t="s">
        <v>266</v>
      </c>
      <c r="B4" s="402"/>
      <c r="C4" s="402"/>
      <c r="D4" s="408" t="s">
        <v>6</v>
      </c>
      <c r="E4" s="409"/>
      <c r="F4" s="409"/>
      <c r="G4" s="409"/>
      <c r="H4" s="409"/>
      <c r="I4" s="409"/>
      <c r="J4" s="409"/>
      <c r="K4" s="409"/>
      <c r="L4" s="409"/>
      <c r="M4" s="409"/>
      <c r="N4" s="410"/>
      <c r="O4" s="184"/>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02" t="s">
        <v>267</v>
      </c>
      <c r="B5" s="402"/>
      <c r="C5" s="402"/>
      <c r="D5" s="419" t="s">
        <v>35</v>
      </c>
      <c r="E5" s="420"/>
      <c r="F5" s="420"/>
      <c r="G5" s="420"/>
      <c r="H5" s="420"/>
      <c r="I5" s="420"/>
      <c r="J5" s="420"/>
      <c r="K5" s="420"/>
      <c r="L5" s="420"/>
      <c r="M5" s="420"/>
      <c r="N5" s="421"/>
      <c r="O5" s="185"/>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11" t="s">
        <v>268</v>
      </c>
      <c r="B6" s="411"/>
      <c r="C6" s="411"/>
      <c r="D6" s="416" t="s">
        <v>493</v>
      </c>
      <c r="E6" s="417"/>
      <c r="F6" s="417"/>
      <c r="G6" s="417"/>
      <c r="H6" s="417"/>
      <c r="I6" s="417"/>
      <c r="J6" s="417"/>
      <c r="K6" s="417"/>
      <c r="L6" s="417"/>
      <c r="M6" s="417"/>
      <c r="N6" s="418"/>
      <c r="O6" s="185"/>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6" customHeight="1" thickBot="1">
      <c r="A7" s="140" t="s">
        <v>269</v>
      </c>
      <c r="B7" s="141"/>
      <c r="C7" s="141"/>
      <c r="D7" s="406" t="s">
        <v>270</v>
      </c>
      <c r="E7" s="412" t="s">
        <v>271</v>
      </c>
      <c r="F7" s="413"/>
      <c r="G7" s="413"/>
      <c r="H7" s="414"/>
      <c r="I7" s="387" t="s">
        <v>272</v>
      </c>
      <c r="J7" s="388"/>
      <c r="K7" s="388"/>
      <c r="L7" s="388"/>
      <c r="M7" s="389"/>
      <c r="N7" s="381" t="s">
        <v>273</v>
      </c>
      <c r="O7" s="382"/>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03" t="s">
        <v>274</v>
      </c>
      <c r="B8" s="405" t="s">
        <v>275</v>
      </c>
      <c r="C8" s="120" t="s">
        <v>276</v>
      </c>
      <c r="D8" s="406"/>
      <c r="E8" s="407" t="s">
        <v>214</v>
      </c>
      <c r="F8" s="407" t="s">
        <v>277</v>
      </c>
      <c r="G8" s="407" t="s">
        <v>278</v>
      </c>
      <c r="H8" s="407" t="s">
        <v>220</v>
      </c>
      <c r="I8" s="390" t="s">
        <v>279</v>
      </c>
      <c r="J8" s="111" t="s">
        <v>280</v>
      </c>
      <c r="K8" s="390" t="s">
        <v>272</v>
      </c>
      <c r="L8" s="390" t="s">
        <v>281</v>
      </c>
      <c r="M8" s="390" t="s">
        <v>282</v>
      </c>
      <c r="N8" s="392" t="s">
        <v>283</v>
      </c>
      <c r="O8" s="392" t="s">
        <v>284</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04"/>
      <c r="B9" s="406"/>
      <c r="C9" s="89" t="s">
        <v>285</v>
      </c>
      <c r="D9" s="406"/>
      <c r="E9" s="391"/>
      <c r="F9" s="391"/>
      <c r="G9" s="391"/>
      <c r="H9" s="391"/>
      <c r="I9" s="391"/>
      <c r="J9" s="118" t="s">
        <v>286</v>
      </c>
      <c r="K9" s="391" t="s">
        <v>287</v>
      </c>
      <c r="L9" s="391"/>
      <c r="M9" s="391" t="s">
        <v>287</v>
      </c>
      <c r="N9" s="415"/>
      <c r="O9" s="393"/>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45">
      <c r="A10" s="372">
        <v>1</v>
      </c>
      <c r="B10" s="363" t="s">
        <v>288</v>
      </c>
      <c r="C10" s="363" t="s">
        <v>480</v>
      </c>
      <c r="D10" s="156" t="s">
        <v>500</v>
      </c>
      <c r="E10" s="375">
        <v>12</v>
      </c>
      <c r="F10" s="375">
        <v>2</v>
      </c>
      <c r="G10" s="384">
        <f>+F10/E10</f>
        <v>0.16666666666666666</v>
      </c>
      <c r="H10" s="36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289</v>
      </c>
      <c r="J10" s="161" t="s">
        <v>290</v>
      </c>
      <c r="K10" s="149" t="str">
        <f>IFERROR(CONCATENATE(INDEX('8- Políticas de Administración '!$B$16:$F$53,MATCH('5- Identificación de Riesgos'!J10,'8- Políticas de Administración '!$C$16:$C$54,0),1)," - ",L10),"")</f>
        <v>Menor - 2</v>
      </c>
      <c r="L10" s="186">
        <f>IFERROR(VLOOKUP(INDEX('8- Políticas de Administración '!$B$16:$F$63,MATCH('5- Identificación de Riesgos'!J10,'8- Políticas de Administración '!$C$16:$C$64,0),1),'8- Políticas de Administración '!$B$16:$F$64,5,FALSE),"")</f>
        <v>2</v>
      </c>
      <c r="M10" s="363" t="str">
        <f>IFERROR(CONCATENATE(INDEX('8- Políticas de Administración '!$B$16:$F$53,MATCH(ROUND(AVERAGE(L10:L19),0),'8- Políticas de Administración '!$F$16:$F$53,0),1)," - ",ROUND(AVERAGE(L10:L19),0)),"")</f>
        <v>Menor - 2</v>
      </c>
      <c r="N10" s="366" t="str">
        <f>IFERROR(CONCATENATE(VLOOKUP((LEFT(H10,LEN(H10)-4)&amp;LEFT(M10,LEN(M10)-4)),'9- Matriz de Calor '!$D$18:$E$42,2,0)," - ",RIGHT(H10,1)*RIGHT(M10,1)),"")</f>
        <v>Moderado - 6</v>
      </c>
      <c r="O10" s="394">
        <f>RIGHT(H10,1)*RIGHT(M10,1)</f>
        <v>6</v>
      </c>
      <c r="P10" s="16"/>
    </row>
    <row r="11" spans="1:257" ht="30">
      <c r="A11" s="373"/>
      <c r="B11" s="364"/>
      <c r="C11" s="364"/>
      <c r="D11" s="157" t="s">
        <v>291</v>
      </c>
      <c r="E11" s="376"/>
      <c r="F11" s="376"/>
      <c r="G11" s="385"/>
      <c r="H11" s="361"/>
      <c r="I11" s="145" t="s">
        <v>292</v>
      </c>
      <c r="J11" s="147" t="s">
        <v>293</v>
      </c>
      <c r="K11" s="145" t="str">
        <f>IFERROR(CONCATENATE(INDEX('8- Políticas de Administración '!$B$16:$F$53,MATCH('5- Identificación de Riesgos'!J11,'8- Políticas de Administración '!$C$16:$C$54,0),1)," - ",L11),"")</f>
        <v>Leve - 1</v>
      </c>
      <c r="L11" s="183">
        <f>IFERROR(VLOOKUP(INDEX('8- Políticas de Administración '!$B$16:$F$63,MATCH('5- Identificación de Riesgos'!J11,'8- Políticas de Administración '!$C$16:$C$64,0),1),'8- Políticas de Administración '!$B$16:$F$64,5,FALSE),"")</f>
        <v>1</v>
      </c>
      <c r="M11" s="364"/>
      <c r="N11" s="367"/>
      <c r="O11" s="383"/>
      <c r="P11" s="16"/>
    </row>
    <row r="12" spans="1:257" ht="30">
      <c r="A12" s="373"/>
      <c r="B12" s="364"/>
      <c r="C12" s="364"/>
      <c r="D12" s="157" t="s">
        <v>294</v>
      </c>
      <c r="E12" s="376"/>
      <c r="F12" s="376"/>
      <c r="G12" s="385"/>
      <c r="H12" s="361"/>
      <c r="I12" s="145"/>
      <c r="J12" s="147"/>
      <c r="K12" s="145"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364"/>
      <c r="N12" s="367"/>
      <c r="O12" s="383"/>
      <c r="P12" s="16"/>
    </row>
    <row r="13" spans="1:257" ht="30">
      <c r="A13" s="373"/>
      <c r="B13" s="364"/>
      <c r="C13" s="364"/>
      <c r="D13" s="158" t="s">
        <v>295</v>
      </c>
      <c r="E13" s="376"/>
      <c r="F13" s="376"/>
      <c r="G13" s="385"/>
      <c r="H13" s="361"/>
      <c r="I13" s="145"/>
      <c r="J13" s="147"/>
      <c r="K13" s="145"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364"/>
      <c r="N13" s="367"/>
      <c r="O13" s="383"/>
      <c r="P13" s="16"/>
    </row>
    <row r="14" spans="1:257" ht="30">
      <c r="A14" s="373"/>
      <c r="B14" s="364"/>
      <c r="C14" s="364"/>
      <c r="D14" s="157" t="s">
        <v>481</v>
      </c>
      <c r="E14" s="376"/>
      <c r="F14" s="376"/>
      <c r="G14" s="385"/>
      <c r="H14" s="361"/>
      <c r="I14" s="145"/>
      <c r="J14" s="147"/>
      <c r="K14" s="145"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364"/>
      <c r="N14" s="367"/>
      <c r="O14" s="383"/>
      <c r="P14" s="16"/>
    </row>
    <row r="15" spans="1:257" ht="30">
      <c r="A15" s="373"/>
      <c r="B15" s="364"/>
      <c r="C15" s="364"/>
      <c r="D15" s="157" t="s">
        <v>482</v>
      </c>
      <c r="E15" s="376"/>
      <c r="F15" s="376"/>
      <c r="G15" s="385"/>
      <c r="H15" s="361"/>
      <c r="I15" s="145"/>
      <c r="J15" s="147"/>
      <c r="K15" s="145"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364"/>
      <c r="N15" s="367"/>
      <c r="O15" s="383"/>
      <c r="P15" s="16"/>
    </row>
    <row r="16" spans="1:257" ht="16.5">
      <c r="A16" s="373"/>
      <c r="B16" s="364"/>
      <c r="C16" s="364"/>
      <c r="D16" s="157"/>
      <c r="E16" s="376"/>
      <c r="F16" s="376"/>
      <c r="G16" s="385"/>
      <c r="H16" s="361"/>
      <c r="I16" s="145"/>
      <c r="J16" s="147"/>
      <c r="K16" s="145"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364"/>
      <c r="N16" s="367"/>
      <c r="O16" s="383"/>
      <c r="P16" s="16"/>
    </row>
    <row r="17" spans="1:16" ht="16.5">
      <c r="A17" s="373"/>
      <c r="B17" s="364"/>
      <c r="C17" s="364"/>
      <c r="D17" s="157"/>
      <c r="E17" s="376"/>
      <c r="F17" s="376"/>
      <c r="G17" s="385"/>
      <c r="H17" s="361"/>
      <c r="I17" s="145"/>
      <c r="J17" s="147"/>
      <c r="K17" s="145"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364"/>
      <c r="N17" s="367"/>
      <c r="O17" s="383"/>
      <c r="P17" s="16"/>
    </row>
    <row r="18" spans="1:16" ht="16.5">
      <c r="A18" s="373"/>
      <c r="B18" s="364"/>
      <c r="C18" s="364"/>
      <c r="D18" s="157"/>
      <c r="E18" s="376"/>
      <c r="F18" s="376"/>
      <c r="G18" s="385"/>
      <c r="H18" s="361"/>
      <c r="I18" s="364"/>
      <c r="J18" s="396"/>
      <c r="K18" s="145"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364"/>
      <c r="N18" s="367"/>
      <c r="O18" s="383"/>
      <c r="P18" s="16"/>
    </row>
    <row r="19" spans="1:16" ht="17.25" thickBot="1">
      <c r="A19" s="374"/>
      <c r="B19" s="365"/>
      <c r="C19" s="365"/>
      <c r="D19" s="159"/>
      <c r="E19" s="377"/>
      <c r="F19" s="377"/>
      <c r="G19" s="386"/>
      <c r="H19" s="362"/>
      <c r="I19" s="365"/>
      <c r="J19" s="397"/>
      <c r="K19" s="146" t="str">
        <f>IFERROR(CONCATENATE(INDEX('8- Políticas de Administración '!$B$16:$F$53,MATCH('5- Identificación de Riesgos'!J19,'8- Políticas de Administración '!$C$16:$C$54,0),1)," - ",L19),"")</f>
        <v/>
      </c>
      <c r="L19" s="187" t="str">
        <f>IFERROR(VLOOKUP(INDEX('8- Políticas de Administración '!$B$16:$F$63,MATCH('5- Identificación de Riesgos'!J19,'8- Políticas de Administración '!$C$16:$C$64,0),1),'8- Políticas de Administración '!$B$16:$F$64,5,FALSE),"")</f>
        <v/>
      </c>
      <c r="M19" s="365"/>
      <c r="N19" s="368"/>
      <c r="O19" s="395"/>
      <c r="P19" s="16"/>
    </row>
    <row r="20" spans="1:16" ht="30">
      <c r="A20" s="372">
        <v>2</v>
      </c>
      <c r="B20" s="363" t="s">
        <v>483</v>
      </c>
      <c r="C20" s="363" t="s">
        <v>501</v>
      </c>
      <c r="D20" s="156" t="s">
        <v>296</v>
      </c>
      <c r="E20" s="363">
        <v>270000</v>
      </c>
      <c r="F20" s="363">
        <v>500</v>
      </c>
      <c r="G20" s="384">
        <f t="shared" ref="G20" si="0">+F20/E20</f>
        <v>1.8518518518518519E-3</v>
      </c>
      <c r="H20" s="36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45" t="s">
        <v>300</v>
      </c>
      <c r="J20" s="147" t="s">
        <v>301</v>
      </c>
      <c r="K20" s="145" t="str">
        <f>IFERROR(CONCATENATE(INDEX('8- Políticas de Administración '!$B$16:$F$53,MATCH('5- Identificación de Riesgos'!J20,'8- Políticas de Administración '!$C$16:$C$54,0),1)," - ",L20),"")</f>
        <v>Leve - 1</v>
      </c>
      <c r="L20" s="186">
        <f>IFERROR(VLOOKUP(INDEX('8- Políticas de Administración '!$B$16:$F$63,MATCH('5- Identificación de Riesgos'!J20,'8- Políticas de Administración '!$C$16:$C$64,0),1),'8- Políticas de Administración '!$B$16:$F$64,5,FALSE),"")</f>
        <v>1</v>
      </c>
      <c r="M20" s="363" t="str">
        <f>IFERROR(CONCATENATE(INDEX('8- Políticas de Administración '!$B$16:$F$53,MATCH(ROUND(AVERAGE(L20:L29),0),'8- Políticas de Administración '!$F$16:$F$53,0),1)," - ",ROUND(AVERAGE(L20:L29),0)),"")</f>
        <v>Menor - 2</v>
      </c>
      <c r="N20" s="366" t="str">
        <f>IFERROR(CONCATENATE(VLOOKUP((LEFT(H20,LEN(H20)-4)&amp;LEFT(M20,LEN(M20)-4)),'9- Matriz de Calor '!$D$18:$E$42,2,0)," - ",RIGHT(H20,1)*RIGHT(M20,1)),"")</f>
        <v>Bajo - 2</v>
      </c>
      <c r="O20" s="383">
        <f>RIGHT(H20,1)*RIGHT(M20,1)</f>
        <v>2</v>
      </c>
    </row>
    <row r="21" spans="1:16" ht="45">
      <c r="A21" s="373"/>
      <c r="B21" s="364"/>
      <c r="C21" s="364"/>
      <c r="D21" s="157" t="s">
        <v>299</v>
      </c>
      <c r="E21" s="364"/>
      <c r="F21" s="364"/>
      <c r="G21" s="385"/>
      <c r="H21" s="361"/>
      <c r="I21" s="145" t="s">
        <v>289</v>
      </c>
      <c r="J21" s="147" t="s">
        <v>303</v>
      </c>
      <c r="K21" s="145" t="str">
        <f>IFERROR(CONCATENATE(INDEX('8- Políticas de Administración '!$B$16:$F$53,MATCH('5- Identificación de Riesgos'!J21,'8- Políticas de Administración '!$C$16:$C$54,0),1)," - ",L21),"")</f>
        <v>Moderado - 3</v>
      </c>
      <c r="L21" s="183">
        <f>IFERROR(VLOOKUP(INDEX('8- Políticas de Administración '!$B$16:$F$63,MATCH('5- Identificación de Riesgos'!J21,'8- Políticas de Administración '!$C$16:$C$64,0),1),'8- Políticas de Administración '!$B$16:$F$64,5,FALSE),"")</f>
        <v>3</v>
      </c>
      <c r="M21" s="364"/>
      <c r="N21" s="367"/>
      <c r="O21" s="383"/>
    </row>
    <row r="22" spans="1:16" ht="30">
      <c r="A22" s="373"/>
      <c r="B22" s="364"/>
      <c r="C22" s="364"/>
      <c r="D22" s="157" t="s">
        <v>302</v>
      </c>
      <c r="E22" s="364"/>
      <c r="F22" s="364"/>
      <c r="G22" s="385"/>
      <c r="H22" s="361"/>
      <c r="I22" s="145"/>
      <c r="J22" s="147"/>
      <c r="K22" s="145"/>
      <c r="L22" s="183" t="str">
        <f>IFERROR(VLOOKUP(INDEX('8- Políticas de Administración '!$B$16:$F$63,MATCH('5- Identificación de Riesgos'!J22,'8- Políticas de Administración '!$C$16:$C$64,0),1),'8- Políticas de Administración '!$B$16:$F$64,5,FALSE),"")</f>
        <v/>
      </c>
      <c r="M22" s="364"/>
      <c r="N22" s="367"/>
      <c r="O22" s="383"/>
    </row>
    <row r="23" spans="1:16">
      <c r="A23" s="373"/>
      <c r="B23" s="364"/>
      <c r="C23" s="364"/>
      <c r="D23" s="157"/>
      <c r="E23" s="364"/>
      <c r="F23" s="364"/>
      <c r="G23" s="385"/>
      <c r="H23" s="361"/>
      <c r="I23" s="145"/>
      <c r="J23" s="147"/>
      <c r="K23" s="145"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364"/>
      <c r="N23" s="367"/>
      <c r="O23" s="383"/>
    </row>
    <row r="24" spans="1:16">
      <c r="A24" s="373"/>
      <c r="B24" s="364"/>
      <c r="C24" s="364"/>
      <c r="D24" s="158"/>
      <c r="E24" s="364"/>
      <c r="F24" s="364"/>
      <c r="G24" s="385"/>
      <c r="H24" s="361"/>
      <c r="I24" s="145"/>
      <c r="J24" s="147"/>
      <c r="K24" s="145"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364"/>
      <c r="N24" s="367"/>
      <c r="O24" s="383"/>
    </row>
    <row r="25" spans="1:16">
      <c r="A25" s="373"/>
      <c r="B25" s="364"/>
      <c r="C25" s="364"/>
      <c r="D25" s="158"/>
      <c r="E25" s="364"/>
      <c r="F25" s="364"/>
      <c r="G25" s="385"/>
      <c r="H25" s="361"/>
      <c r="I25" s="145"/>
      <c r="J25" s="147"/>
      <c r="K25" s="145"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364"/>
      <c r="N25" s="367"/>
      <c r="O25" s="383"/>
    </row>
    <row r="26" spans="1:16">
      <c r="A26" s="373"/>
      <c r="B26" s="364"/>
      <c r="C26" s="364"/>
      <c r="D26" s="157"/>
      <c r="E26" s="364"/>
      <c r="F26" s="364"/>
      <c r="G26" s="385"/>
      <c r="H26" s="361"/>
      <c r="I26" s="145"/>
      <c r="J26" s="147"/>
      <c r="K26" s="145"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364"/>
      <c r="N26" s="367"/>
      <c r="O26" s="383"/>
    </row>
    <row r="27" spans="1:16">
      <c r="A27" s="373"/>
      <c r="B27" s="364"/>
      <c r="C27" s="364"/>
      <c r="D27" s="157"/>
      <c r="E27" s="364"/>
      <c r="F27" s="364"/>
      <c r="G27" s="385"/>
      <c r="H27" s="361"/>
      <c r="I27" s="145"/>
      <c r="J27" s="147"/>
      <c r="K27" s="145"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364"/>
      <c r="N27" s="367"/>
      <c r="O27" s="383"/>
    </row>
    <row r="28" spans="1:16">
      <c r="A28" s="373"/>
      <c r="B28" s="364"/>
      <c r="C28" s="364"/>
      <c r="D28" s="157"/>
      <c r="E28" s="364"/>
      <c r="F28" s="364"/>
      <c r="G28" s="385"/>
      <c r="H28" s="361"/>
      <c r="I28" s="145"/>
      <c r="J28" s="147"/>
      <c r="K28" s="145"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364"/>
      <c r="N28" s="367"/>
      <c r="O28" s="383"/>
    </row>
    <row r="29" spans="1:16" ht="15.75" thickBot="1">
      <c r="A29" s="374"/>
      <c r="B29" s="365"/>
      <c r="C29" s="365"/>
      <c r="D29" s="159"/>
      <c r="E29" s="365"/>
      <c r="F29" s="365"/>
      <c r="G29" s="386"/>
      <c r="H29" s="362"/>
      <c r="I29" s="146"/>
      <c r="J29" s="148"/>
      <c r="K29" s="146" t="str">
        <f>IFERROR(CONCATENATE(INDEX('8- Políticas de Administración '!$B$16:$F$53,MATCH('5- Identificación de Riesgos'!J29,'8- Políticas de Administración '!$C$16:$C$54,0),1)," - ",L29),"")</f>
        <v/>
      </c>
      <c r="L29" s="187" t="str">
        <f>IFERROR(VLOOKUP(INDEX('8- Políticas de Administración '!$B$16:$F$63,MATCH('5- Identificación de Riesgos'!J29,'8- Políticas de Administración '!$C$16:$C$64,0),1),'8- Políticas de Administración '!$B$16:$F$64,5,FALSE),"")</f>
        <v/>
      </c>
      <c r="M29" s="365"/>
      <c r="N29" s="368"/>
      <c r="O29" s="383"/>
    </row>
    <row r="30" spans="1:16" ht="45">
      <c r="A30" s="372">
        <v>3</v>
      </c>
      <c r="B30" s="378" t="s">
        <v>304</v>
      </c>
      <c r="C30" s="363" t="s">
        <v>305</v>
      </c>
      <c r="D30" s="156" t="s">
        <v>490</v>
      </c>
      <c r="E30" s="363">
        <v>365</v>
      </c>
      <c r="F30" s="363">
        <v>17</v>
      </c>
      <c r="G30" s="384">
        <f t="shared" ref="G30" si="1">+F30/E30</f>
        <v>4.6575342465753428E-2</v>
      </c>
      <c r="H30" s="36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49" t="s">
        <v>289</v>
      </c>
      <c r="J30" s="161" t="s">
        <v>303</v>
      </c>
      <c r="K30" s="149" t="str">
        <f>IFERROR(CONCATENATE(INDEX('8- Políticas de Administración '!$B$16:$F$53,MATCH('5- Identificación de Riesgos'!J30,'8- Políticas de Administración '!$C$16:$C$54,0),1)," - ",L30),"")</f>
        <v>Moderado - 3</v>
      </c>
      <c r="L30" s="186">
        <f>IFERROR(VLOOKUP(INDEX('8- Políticas de Administración '!$B$16:$F$63,MATCH('5- Identificación de Riesgos'!J30,'8- Políticas de Administración '!$C$16:$C$64,0),1),'8- Políticas de Administración '!$B$16:$F$64,5,FALSE),"")</f>
        <v>3</v>
      </c>
      <c r="M30" s="363" t="str">
        <f>IFERROR(CONCATENATE(INDEX('8- Políticas de Administración '!$B$16:$F$53,MATCH(ROUND(AVERAGE(L30:L39),0),'8- Políticas de Administración '!$F$16:$F$53,0),1)," - ",ROUND(AVERAGE(L30:L39),0)),"")</f>
        <v>Menor - 2</v>
      </c>
      <c r="N30" s="366" t="str">
        <f>IFERROR(CONCATENATE(VLOOKUP((LEFT(H30,LEN(H30)-4)&amp;LEFT(M30,LEN(M30)-4)),'9- Matriz de Calor '!$D$18:$E$42,2,0)," - ",RIGHT(H30,1)*RIGHT(M30,1)),"")</f>
        <v>Moderado - 4</v>
      </c>
      <c r="O30" s="383">
        <f>RIGHT(H30,1)*RIGHT(M30,1)</f>
        <v>4</v>
      </c>
    </row>
    <row r="31" spans="1:16" ht="28.5" customHeight="1">
      <c r="A31" s="373"/>
      <c r="B31" s="379"/>
      <c r="C31" s="364"/>
      <c r="D31" s="157" t="s">
        <v>306</v>
      </c>
      <c r="E31" s="364"/>
      <c r="F31" s="364"/>
      <c r="G31" s="385"/>
      <c r="H31" s="361"/>
      <c r="I31" s="145" t="s">
        <v>322</v>
      </c>
      <c r="J31" s="147" t="s">
        <v>323</v>
      </c>
      <c r="K31" s="145" t="str">
        <f>IFERROR(CONCATENATE(INDEX('8- Políticas de Administración '!$B$16:$F$53,MATCH('5- Identificación de Riesgos'!J31,'8- Políticas de Administración '!$C$16:$C$54,0),1)," - ",L31),"")</f>
        <v>Leve - 1</v>
      </c>
      <c r="L31" s="183">
        <f>IFERROR(VLOOKUP(INDEX('8- Políticas de Administración '!$B$16:$F$63,MATCH('5- Identificación de Riesgos'!J31,'8- Políticas de Administración '!$C$16:$C$64,0),1),'8- Políticas de Administración '!$B$16:$F$64,5,FALSE),"")</f>
        <v>1</v>
      </c>
      <c r="M31" s="364"/>
      <c r="N31" s="367"/>
      <c r="O31" s="383"/>
    </row>
    <row r="32" spans="1:16" ht="28.5" customHeight="1">
      <c r="A32" s="373"/>
      <c r="B32" s="379"/>
      <c r="C32" s="364"/>
      <c r="D32" s="157" t="s">
        <v>307</v>
      </c>
      <c r="E32" s="364"/>
      <c r="F32" s="364"/>
      <c r="G32" s="385"/>
      <c r="H32" s="361"/>
      <c r="I32" s="145"/>
      <c r="J32" s="147"/>
      <c r="K32" s="145" t="str">
        <f>IFERROR(CONCATENATE(INDEX('8- Políticas de Administración '!$B$16:$F$53,MATCH('5- Identificación de Riesgos'!J32,'8- Políticas de Administración '!$C$16:$C$54,0),1)," - ",L32),"")</f>
        <v/>
      </c>
      <c r="L32" s="183" t="str">
        <f>IFERROR(VLOOKUP(INDEX('8- Políticas de Administración '!$B$16:$F$63,MATCH('5- Identificación de Riesgos'!J32,'8- Políticas de Administración '!$C$16:$C$64,0),1),'8- Políticas de Administración '!$B$16:$F$64,5,FALSE),"")</f>
        <v/>
      </c>
      <c r="M32" s="364"/>
      <c r="N32" s="367"/>
      <c r="O32" s="383"/>
    </row>
    <row r="33" spans="1:22">
      <c r="A33" s="373"/>
      <c r="B33" s="379"/>
      <c r="C33" s="364"/>
      <c r="D33" s="157"/>
      <c r="E33" s="364"/>
      <c r="F33" s="364"/>
      <c r="G33" s="385"/>
      <c r="H33" s="361"/>
      <c r="I33" s="145"/>
      <c r="J33" s="147"/>
      <c r="K33" s="145"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364"/>
      <c r="N33" s="367"/>
      <c r="O33" s="383"/>
    </row>
    <row r="34" spans="1:22">
      <c r="A34" s="373"/>
      <c r="B34" s="379"/>
      <c r="C34" s="364"/>
      <c r="D34" s="158"/>
      <c r="E34" s="364"/>
      <c r="F34" s="364"/>
      <c r="G34" s="385"/>
      <c r="H34" s="361"/>
      <c r="I34" s="145"/>
      <c r="J34" s="147"/>
      <c r="K34" s="145"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364"/>
      <c r="N34" s="367"/>
      <c r="O34" s="383"/>
    </row>
    <row r="35" spans="1:22">
      <c r="A35" s="373"/>
      <c r="B35" s="379"/>
      <c r="C35" s="364"/>
      <c r="D35" s="157"/>
      <c r="E35" s="364"/>
      <c r="F35" s="364"/>
      <c r="G35" s="385"/>
      <c r="H35" s="361"/>
      <c r="I35" s="145"/>
      <c r="J35" s="147"/>
      <c r="K35" s="145"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364"/>
      <c r="N35" s="367"/>
      <c r="O35" s="383"/>
    </row>
    <row r="36" spans="1:22">
      <c r="A36" s="373"/>
      <c r="B36" s="379"/>
      <c r="C36" s="364"/>
      <c r="D36" s="157"/>
      <c r="E36" s="364"/>
      <c r="F36" s="364"/>
      <c r="G36" s="385"/>
      <c r="H36" s="361"/>
      <c r="I36" s="145"/>
      <c r="J36" s="147"/>
      <c r="K36" s="145"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364"/>
      <c r="N36" s="367"/>
      <c r="O36" s="383"/>
    </row>
    <row r="37" spans="1:22">
      <c r="A37" s="373"/>
      <c r="B37" s="379"/>
      <c r="C37" s="364"/>
      <c r="D37" s="157"/>
      <c r="E37" s="364"/>
      <c r="F37" s="364"/>
      <c r="G37" s="385"/>
      <c r="H37" s="361"/>
      <c r="I37" s="145"/>
      <c r="J37" s="147"/>
      <c r="K37" s="145"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364"/>
      <c r="N37" s="367"/>
      <c r="O37" s="383"/>
    </row>
    <row r="38" spans="1:22">
      <c r="A38" s="373"/>
      <c r="B38" s="379"/>
      <c r="C38" s="364"/>
      <c r="D38" s="157"/>
      <c r="E38" s="364"/>
      <c r="F38" s="364"/>
      <c r="G38" s="385"/>
      <c r="H38" s="361"/>
      <c r="I38" s="145"/>
      <c r="J38" s="147"/>
      <c r="K38" s="145"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364"/>
      <c r="N38" s="367"/>
      <c r="O38" s="383"/>
    </row>
    <row r="39" spans="1:22" ht="15.75" thickBot="1">
      <c r="A39" s="374"/>
      <c r="B39" s="380"/>
      <c r="C39" s="365"/>
      <c r="D39" s="159"/>
      <c r="E39" s="365"/>
      <c r="F39" s="365"/>
      <c r="G39" s="386"/>
      <c r="H39" s="362"/>
      <c r="I39" s="146"/>
      <c r="J39" s="148"/>
      <c r="K39" s="146" t="str">
        <f>IFERROR(CONCATENATE(INDEX('8- Políticas de Administración '!$B$16:$F$53,MATCH('5- Identificación de Riesgos'!J39,'8- Políticas de Administración '!$C$16:$C$54,0),1)," - ",L39),"")</f>
        <v/>
      </c>
      <c r="L39" s="187" t="str">
        <f>IFERROR(VLOOKUP(INDEX('8- Políticas de Administración '!$B$16:$F$63,MATCH('5- Identificación de Riesgos'!J39,'8- Políticas de Administración '!$C$16:$C$64,0),1),'8- Políticas de Administración '!$B$16:$F$64,5,FALSE),"")</f>
        <v/>
      </c>
      <c r="M39" s="365"/>
      <c r="N39" s="368"/>
      <c r="O39" s="383"/>
    </row>
    <row r="40" spans="1:22" ht="60">
      <c r="A40" s="369">
        <v>4</v>
      </c>
      <c r="B40" s="363" t="s">
        <v>308</v>
      </c>
      <c r="C40" s="363" t="s">
        <v>309</v>
      </c>
      <c r="D40" s="156" t="s">
        <v>310</v>
      </c>
      <c r="E40" s="363">
        <v>200</v>
      </c>
      <c r="F40" s="363">
        <v>0</v>
      </c>
      <c r="G40" s="357">
        <f t="shared" ref="G40" si="2">F40/E40</f>
        <v>0</v>
      </c>
      <c r="H40" s="360"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289</v>
      </c>
      <c r="J40" s="161" t="s">
        <v>311</v>
      </c>
      <c r="K40" s="149" t="str">
        <f>IFERROR(CONCATENATE(INDEX('8- Políticas de Administración '!$B$16:$F$53,MATCH('5- Identificación de Riesgos'!J40,'8- Políticas de Administración '!$C$16:$C$54,0),1)," - ",L40),"")</f>
        <v>Catastrófico - 5</v>
      </c>
      <c r="L40" s="186">
        <f>IFERROR(VLOOKUP(INDEX('8- Políticas de Administración '!$B$16:$F$63,MATCH('5- Identificación de Riesgos'!J40,'8- Políticas de Administración '!$C$16:$C$64,0),1),'8- Políticas de Administración '!$B$16:$F$64,5,FALSE),"")</f>
        <v>5</v>
      </c>
      <c r="M40" s="363" t="str">
        <f>IFERROR(CONCATENATE(INDEX('8- Políticas de Administración '!$B$16:$F$53,MATCH(ROUND(AVERAGE(L40:L49),0),'8- Políticas de Administración '!$F$16:$F$53,0),1)," - ",ROUND(AVERAGE(L40:L49),0)),"")</f>
        <v>Catastrófico - 5</v>
      </c>
      <c r="N40" s="366" t="str">
        <f>IFERROR(CONCATENATE(VLOOKUP((LEFT(H40,LEN(H40)-4)&amp;LEFT(M40,LEN(M40)-4)),'9- Matriz de Calor '!$D$18:$E$42,2,0)," - ",RIGHT(H40,1)*RIGHT(M40,1)),"")</f>
        <v>Extremo - 5</v>
      </c>
      <c r="O40" s="395">
        <f>RIGHT(H40,1)*RIGHT(M40,1)</f>
        <v>5</v>
      </c>
      <c r="Q40" s="422" t="s">
        <v>312</v>
      </c>
      <c r="R40" s="422"/>
      <c r="S40" s="422"/>
      <c r="T40" s="422"/>
      <c r="U40" s="422"/>
      <c r="V40" s="422"/>
    </row>
    <row r="41" spans="1:22" ht="30">
      <c r="A41" s="370"/>
      <c r="B41" s="364"/>
      <c r="C41" s="364"/>
      <c r="D41" s="157" t="s">
        <v>313</v>
      </c>
      <c r="E41" s="364"/>
      <c r="F41" s="364"/>
      <c r="G41" s="358"/>
      <c r="H41" s="361"/>
      <c r="I41" s="145"/>
      <c r="J41" s="147"/>
      <c r="K41" s="145"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364"/>
      <c r="N41" s="367"/>
      <c r="O41" s="423"/>
      <c r="Q41" s="422"/>
      <c r="R41" s="422"/>
      <c r="S41" s="422"/>
      <c r="T41" s="422"/>
      <c r="U41" s="422"/>
      <c r="V41" s="422"/>
    </row>
    <row r="42" spans="1:22" ht="30" customHeight="1">
      <c r="A42" s="370"/>
      <c r="B42" s="364"/>
      <c r="C42" s="364"/>
      <c r="D42" s="157" t="s">
        <v>314</v>
      </c>
      <c r="E42" s="364"/>
      <c r="F42" s="364"/>
      <c r="G42" s="358"/>
      <c r="H42" s="361"/>
      <c r="I42" s="145"/>
      <c r="J42" s="147"/>
      <c r="K42" s="145"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364"/>
      <c r="N42" s="367"/>
      <c r="O42" s="423"/>
      <c r="Q42" s="422"/>
      <c r="R42" s="422"/>
      <c r="S42" s="422"/>
      <c r="T42" s="422"/>
      <c r="U42" s="422"/>
      <c r="V42" s="422"/>
    </row>
    <row r="43" spans="1:22" ht="30" customHeight="1">
      <c r="A43" s="370"/>
      <c r="B43" s="364"/>
      <c r="C43" s="364"/>
      <c r="D43" s="157" t="s">
        <v>315</v>
      </c>
      <c r="E43" s="364"/>
      <c r="F43" s="364"/>
      <c r="G43" s="358"/>
      <c r="H43" s="361"/>
      <c r="I43" s="145"/>
      <c r="J43" s="147"/>
      <c r="K43" s="145"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364"/>
      <c r="N43" s="367"/>
      <c r="O43" s="423"/>
      <c r="Q43" s="422"/>
      <c r="R43" s="422"/>
      <c r="S43" s="422"/>
      <c r="T43" s="422"/>
      <c r="U43" s="422"/>
      <c r="V43" s="422"/>
    </row>
    <row r="44" spans="1:22" ht="30" customHeight="1">
      <c r="A44" s="370"/>
      <c r="B44" s="364"/>
      <c r="C44" s="364"/>
      <c r="D44" s="157" t="s">
        <v>316</v>
      </c>
      <c r="E44" s="364"/>
      <c r="F44" s="364"/>
      <c r="G44" s="358"/>
      <c r="H44" s="361"/>
      <c r="I44" s="145"/>
      <c r="J44" s="147"/>
      <c r="K44" s="145"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364"/>
      <c r="N44" s="367"/>
      <c r="O44" s="423"/>
      <c r="Q44" s="422"/>
      <c r="R44" s="422"/>
      <c r="S44" s="422"/>
      <c r="T44" s="422"/>
      <c r="U44" s="422"/>
      <c r="V44" s="422"/>
    </row>
    <row r="45" spans="1:22" ht="15" customHeight="1">
      <c r="A45" s="370"/>
      <c r="B45" s="364"/>
      <c r="C45" s="364"/>
      <c r="D45" s="157"/>
      <c r="E45" s="364"/>
      <c r="F45" s="364"/>
      <c r="G45" s="358"/>
      <c r="H45" s="361"/>
      <c r="I45" s="145"/>
      <c r="J45" s="147"/>
      <c r="K45" s="145"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364"/>
      <c r="N45" s="367"/>
      <c r="O45" s="423"/>
      <c r="Q45" s="422"/>
      <c r="R45" s="422"/>
      <c r="S45" s="422"/>
      <c r="T45" s="422"/>
      <c r="U45" s="422"/>
      <c r="V45" s="422"/>
    </row>
    <row r="46" spans="1:22" ht="15" customHeight="1">
      <c r="A46" s="370"/>
      <c r="B46" s="364"/>
      <c r="C46" s="364"/>
      <c r="D46" s="157"/>
      <c r="E46" s="364"/>
      <c r="F46" s="364"/>
      <c r="G46" s="358"/>
      <c r="H46" s="361"/>
      <c r="I46" s="145"/>
      <c r="J46" s="147"/>
      <c r="K46" s="145"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364"/>
      <c r="N46" s="367"/>
      <c r="O46" s="423"/>
      <c r="Q46" s="422"/>
      <c r="R46" s="422"/>
      <c r="S46" s="422"/>
      <c r="T46" s="422"/>
      <c r="U46" s="422"/>
      <c r="V46" s="422"/>
    </row>
    <row r="47" spans="1:22" ht="15" customHeight="1">
      <c r="A47" s="370"/>
      <c r="B47" s="364"/>
      <c r="C47" s="364"/>
      <c r="D47" s="157"/>
      <c r="E47" s="364"/>
      <c r="F47" s="364"/>
      <c r="G47" s="358"/>
      <c r="H47" s="361"/>
      <c r="I47" s="145"/>
      <c r="J47" s="147"/>
      <c r="K47" s="145"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364"/>
      <c r="N47" s="367"/>
      <c r="O47" s="423"/>
      <c r="Q47" s="422"/>
      <c r="R47" s="422"/>
      <c r="S47" s="422"/>
      <c r="T47" s="422"/>
      <c r="U47" s="422"/>
      <c r="V47" s="422"/>
    </row>
    <row r="48" spans="1:22" ht="15" customHeight="1">
      <c r="A48" s="370"/>
      <c r="B48" s="364"/>
      <c r="C48" s="364"/>
      <c r="D48" s="157"/>
      <c r="E48" s="364"/>
      <c r="F48" s="364"/>
      <c r="G48" s="358"/>
      <c r="H48" s="361"/>
      <c r="I48" s="145"/>
      <c r="J48" s="147"/>
      <c r="K48" s="145"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364"/>
      <c r="N48" s="367"/>
      <c r="O48" s="423"/>
      <c r="Q48" s="422"/>
      <c r="R48" s="422"/>
      <c r="S48" s="422"/>
      <c r="T48" s="422"/>
      <c r="U48" s="422"/>
      <c r="V48" s="422"/>
    </row>
    <row r="49" spans="1:22" ht="15.75" customHeight="1" thickBot="1">
      <c r="A49" s="371"/>
      <c r="B49" s="365"/>
      <c r="C49" s="365"/>
      <c r="D49" s="159"/>
      <c r="E49" s="365"/>
      <c r="F49" s="365"/>
      <c r="G49" s="359"/>
      <c r="H49" s="362"/>
      <c r="I49" s="146"/>
      <c r="J49" s="148"/>
      <c r="K49" s="146" t="str">
        <f>IFERROR(CONCATENATE(INDEX('8- Políticas de Administración '!$B$16:$F$53,MATCH('5- Identificación de Riesgos'!J49,'8- Políticas de Administración '!$C$16:$C$54,0),1)," - ",L49),"")</f>
        <v/>
      </c>
      <c r="L49" s="187" t="str">
        <f>IFERROR(VLOOKUP(INDEX('8- Políticas de Administración '!$B$16:$F$63,MATCH('5- Identificación de Riesgos'!J49,'8- Políticas de Administración '!$C$16:$C$64,0),1),'8- Políticas de Administración '!$B$16:$F$64,5,FALSE),"")</f>
        <v/>
      </c>
      <c r="M49" s="365"/>
      <c r="N49" s="368"/>
      <c r="O49" s="423"/>
      <c r="Q49" s="422"/>
      <c r="R49" s="422"/>
      <c r="S49" s="422"/>
      <c r="T49" s="422"/>
      <c r="U49" s="422"/>
      <c r="V49" s="422"/>
    </row>
    <row r="50" spans="1:22" ht="45">
      <c r="A50" s="369">
        <v>5</v>
      </c>
      <c r="B50" s="363" t="s">
        <v>317</v>
      </c>
      <c r="C50" s="363" t="s">
        <v>318</v>
      </c>
      <c r="D50" s="156" t="s">
        <v>319</v>
      </c>
      <c r="E50" s="363">
        <v>200</v>
      </c>
      <c r="F50" s="363">
        <v>0</v>
      </c>
      <c r="G50" s="357">
        <f t="shared" ref="G50" si="3">F50/E50</f>
        <v>0</v>
      </c>
      <c r="H50" s="360"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289</v>
      </c>
      <c r="J50" s="161" t="s">
        <v>392</v>
      </c>
      <c r="K50" s="149" t="str">
        <f>IFERROR(CONCATENATE(INDEX('8- Políticas de Administración '!$B$16:$F$53,MATCH('5- Identificación de Riesgos'!J50,'8- Políticas de Administración '!$C$16:$C$54,0),1)," - ",L50),"")</f>
        <v>Mayor - 4</v>
      </c>
      <c r="L50" s="186">
        <f>IFERROR(VLOOKUP(INDEX('8- Políticas de Administración '!$B$16:$F$63,MATCH('5- Identificación de Riesgos'!J50,'8- Políticas de Administración '!$C$16:$C$64,0),1),'8- Políticas de Administración '!$B$16:$F$64,5,FALSE),"")</f>
        <v>4</v>
      </c>
      <c r="M50" s="363" t="str">
        <f>IFERROR(CONCATENATE(INDEX('8- Políticas de Administración '!$B$16:$F$53,MATCH(ROUND(AVERAGE(L50:L59),0),'8- Políticas de Administración '!$F$16:$F$53,0),1)," - ",ROUND(AVERAGE(L50:L59),0)),"")</f>
        <v>Mayor - 4</v>
      </c>
      <c r="N50" s="366" t="str">
        <f>IFERROR(CONCATENATE(VLOOKUP((LEFT(H50,LEN(H50)-4)&amp;LEFT(M50,LEN(M50)-4)),'9- Matriz de Calor '!$D$18:$E$42,2,0)," - ",RIGHT(H50,1)*RIGHT(M50,1)),"")</f>
        <v>Alto  - 4</v>
      </c>
    </row>
    <row r="51" spans="1:22" ht="30">
      <c r="A51" s="370"/>
      <c r="B51" s="364"/>
      <c r="C51" s="364"/>
      <c r="D51" s="157" t="s">
        <v>321</v>
      </c>
      <c r="E51" s="364"/>
      <c r="F51" s="364"/>
      <c r="G51" s="358"/>
      <c r="H51" s="361"/>
      <c r="I51" s="145"/>
      <c r="J51" s="147"/>
      <c r="K51" s="145" t="str">
        <f>IFERROR(CONCATENATE(INDEX('8- Políticas de Administración '!$B$16:$F$53,MATCH('5- Identificación de Riesgos'!J51,'8- Políticas de Administración '!$C$16:$C$54,0),1)," - ",L51),"")</f>
        <v/>
      </c>
      <c r="L51" s="183" t="str">
        <f>IFERROR(VLOOKUP(INDEX('8- Políticas de Administración '!$B$16:$F$63,MATCH('5- Identificación de Riesgos'!J51,'8- Políticas de Administración '!$C$16:$C$64,0),1),'8- Políticas de Administración '!$B$16:$F$64,5,FALSE),"")</f>
        <v/>
      </c>
      <c r="M51" s="364"/>
      <c r="N51" s="367"/>
    </row>
    <row r="52" spans="1:22" ht="45">
      <c r="A52" s="370"/>
      <c r="B52" s="364"/>
      <c r="C52" s="364"/>
      <c r="D52" s="157" t="s">
        <v>324</v>
      </c>
      <c r="E52" s="364"/>
      <c r="F52" s="364"/>
      <c r="G52" s="358"/>
      <c r="H52" s="361"/>
      <c r="I52" s="145"/>
      <c r="J52" s="147"/>
      <c r="K52" s="145"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364"/>
      <c r="N52" s="367"/>
    </row>
    <row r="53" spans="1:22">
      <c r="A53" s="370"/>
      <c r="B53" s="364"/>
      <c r="C53" s="364"/>
      <c r="D53" s="157"/>
      <c r="E53" s="364"/>
      <c r="F53" s="364"/>
      <c r="G53" s="358"/>
      <c r="H53" s="361"/>
      <c r="I53" s="145"/>
      <c r="J53" s="147"/>
      <c r="K53" s="145"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364"/>
      <c r="N53" s="367"/>
    </row>
    <row r="54" spans="1:22">
      <c r="A54" s="370"/>
      <c r="B54" s="364"/>
      <c r="C54" s="364"/>
      <c r="D54" s="157"/>
      <c r="E54" s="364"/>
      <c r="F54" s="364"/>
      <c r="G54" s="358"/>
      <c r="H54" s="361"/>
      <c r="I54" s="145"/>
      <c r="J54" s="147"/>
      <c r="K54" s="145"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364"/>
      <c r="N54" s="367"/>
    </row>
    <row r="55" spans="1:22">
      <c r="A55" s="370"/>
      <c r="B55" s="364"/>
      <c r="C55" s="364"/>
      <c r="D55" s="157"/>
      <c r="E55" s="364"/>
      <c r="F55" s="364"/>
      <c r="G55" s="358"/>
      <c r="H55" s="361"/>
      <c r="I55" s="145"/>
      <c r="J55" s="147"/>
      <c r="K55" s="145"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364"/>
      <c r="N55" s="367"/>
    </row>
    <row r="56" spans="1:22">
      <c r="A56" s="370"/>
      <c r="B56" s="364"/>
      <c r="C56" s="364"/>
      <c r="D56" s="157"/>
      <c r="E56" s="364"/>
      <c r="F56" s="364"/>
      <c r="G56" s="358"/>
      <c r="H56" s="361"/>
      <c r="I56" s="145"/>
      <c r="J56" s="147"/>
      <c r="K56" s="145"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364"/>
      <c r="N56" s="367"/>
    </row>
    <row r="57" spans="1:22">
      <c r="A57" s="370"/>
      <c r="B57" s="364"/>
      <c r="C57" s="364"/>
      <c r="D57" s="157"/>
      <c r="E57" s="364"/>
      <c r="F57" s="364"/>
      <c r="G57" s="358"/>
      <c r="H57" s="361"/>
      <c r="I57" s="145"/>
      <c r="J57" s="147"/>
      <c r="K57" s="145"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364"/>
      <c r="N57" s="367"/>
    </row>
    <row r="58" spans="1:22">
      <c r="A58" s="370"/>
      <c r="B58" s="364"/>
      <c r="C58" s="364"/>
      <c r="D58" s="157"/>
      <c r="E58" s="364"/>
      <c r="F58" s="364"/>
      <c r="G58" s="358"/>
      <c r="H58" s="361"/>
      <c r="I58" s="145"/>
      <c r="J58" s="147"/>
      <c r="K58" s="145"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364"/>
      <c r="N58" s="367"/>
    </row>
    <row r="59" spans="1:22" ht="15.75" thickBot="1">
      <c r="A59" s="371"/>
      <c r="B59" s="365"/>
      <c r="C59" s="365"/>
      <c r="D59" s="159"/>
      <c r="E59" s="365"/>
      <c r="F59" s="365"/>
      <c r="G59" s="359"/>
      <c r="H59" s="362"/>
      <c r="I59" s="146"/>
      <c r="J59" s="148"/>
      <c r="K59" s="146" t="str">
        <f>IFERROR(CONCATENATE(INDEX('8- Políticas de Administración '!$B$16:$F$53,MATCH('5- Identificación de Riesgos'!J59,'8- Políticas de Administración '!$C$16:$C$54,0),1)," - ",L59),"")</f>
        <v/>
      </c>
      <c r="L59" s="187" t="str">
        <f>IFERROR(VLOOKUP(INDEX('8- Políticas de Administración '!$B$16:$F$63,MATCH('5- Identificación de Riesgos'!J59,'8- Políticas de Administración '!$C$16:$C$64,0),1),'8- Políticas de Administración '!$B$16:$F$64,5,FALSE),"")</f>
        <v/>
      </c>
      <c r="M59" s="365"/>
      <c r="N59" s="368"/>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36" operator="containsText" text="Muy Baja">
      <formula>NOT(ISERROR(SEARCH("Muy Baja",H10)))</formula>
    </cfRule>
    <cfRule type="containsText" dxfId="437" priority="637" operator="containsText" text="Baja">
      <formula>NOT(ISERROR(SEARCH("Baja",H10)))</formula>
    </cfRule>
    <cfRule type="containsText" dxfId="436" priority="638" operator="containsText" text="Muy Alta">
      <formula>NOT(ISERROR(SEARCH("Muy Alta",H10)))</formula>
    </cfRule>
    <cfRule type="containsText" dxfId="435" priority="640" operator="containsText" text="Alta">
      <formula>NOT(ISERROR(SEARCH("Alta",H10)))</formula>
    </cfRule>
    <cfRule type="containsText" dxfId="434" priority="641" operator="containsText" text="Media">
      <formula>NOT(ISERROR(SEARCH("Media",H10)))</formula>
    </cfRule>
    <cfRule type="containsText" dxfId="433" priority="642" operator="containsText" text="Media">
      <formula>NOT(ISERROR(SEARCH("Media",H10)))</formula>
    </cfRule>
    <cfRule type="containsText" dxfId="432" priority="643" operator="containsText" text="Media">
      <formula>NOT(ISERROR(SEARCH("Media",H10)))</formula>
    </cfRule>
    <cfRule type="containsText" dxfId="431" priority="644" operator="containsText" text="Muy Baja">
      <formula>NOT(ISERROR(SEARCH("Muy Baja",H10)))</formula>
    </cfRule>
    <cfRule type="containsText" dxfId="430" priority="645" operator="containsText" text="Baja">
      <formula>NOT(ISERROR(SEARCH("Baja",H10)))</formula>
    </cfRule>
    <cfRule type="containsText" dxfId="429" priority="646" operator="containsText" text="Muy Baja">
      <formula>NOT(ISERROR(SEARCH("Muy Baja",H10)))</formula>
    </cfRule>
    <cfRule type="containsText" dxfId="428" priority="647" operator="containsText" text="Muy Baja">
      <formula>NOT(ISERROR(SEARCH("Muy Baja",H10)))</formula>
    </cfRule>
    <cfRule type="containsText" dxfId="427" priority="648" operator="containsText" text="Muy Baja">
      <formula>NOT(ISERROR(SEARCH("Muy Baja",H10)))</formula>
    </cfRule>
    <cfRule type="containsText" dxfId="426" priority="649" operator="containsText" text="Muy Baja'Tabla probabilidad'!">
      <formula>NOT(ISERROR(SEARCH("Muy Baja'Tabla probabilidad'!",H10)))</formula>
    </cfRule>
    <cfRule type="containsText" dxfId="425" priority="650" operator="containsText" text="Muy bajo">
      <formula>NOT(ISERROR(SEARCH("Muy bajo",H10)))</formula>
    </cfRule>
    <cfRule type="containsText" dxfId="424" priority="651" operator="containsText" text="Alta">
      <formula>NOT(ISERROR(SEARCH("Alta",H10)))</formula>
    </cfRule>
    <cfRule type="containsText" dxfId="423" priority="652" operator="containsText" text="Media">
      <formula>NOT(ISERROR(SEARCH("Media",H10)))</formula>
    </cfRule>
    <cfRule type="containsText" dxfId="422" priority="653" operator="containsText" text="Baja">
      <formula>NOT(ISERROR(SEARCH("Baja",H10)))</formula>
    </cfRule>
    <cfRule type="containsText" dxfId="421" priority="654" operator="containsText" text="Muy baja">
      <formula>NOT(ISERROR(SEARCH("Muy baja",H10)))</formula>
    </cfRule>
    <cfRule type="cellIs" dxfId="420" priority="657" operator="between">
      <formula>1</formula>
      <formula>2</formula>
    </cfRule>
    <cfRule type="cellIs" dxfId="419" priority="658" operator="between">
      <formula>0</formula>
      <formula>2</formula>
    </cfRule>
  </conditionalFormatting>
  <conditionalFormatting sqref="H30">
    <cfRule type="containsText" dxfId="418" priority="350" operator="containsText" text="Muy Baja">
      <formula>NOT(ISERROR(SEARCH("Muy Baja",H30)))</formula>
    </cfRule>
    <cfRule type="containsText" dxfId="417" priority="351" operator="containsText" text="Baja">
      <formula>NOT(ISERROR(SEARCH("Baja",H30)))</formula>
    </cfRule>
    <cfRule type="containsText" dxfId="416" priority="352" operator="containsText" text="Muy Alta">
      <formula>NOT(ISERROR(SEARCH("Muy Alta",H30)))</formula>
    </cfRule>
    <cfRule type="containsText" dxfId="415" priority="354" operator="containsText" text="Alta">
      <formula>NOT(ISERROR(SEARCH("Alta",H30)))</formula>
    </cfRule>
    <cfRule type="containsText" dxfId="414" priority="355" operator="containsText" text="Media">
      <formula>NOT(ISERROR(SEARCH("Media",H30)))</formula>
    </cfRule>
    <cfRule type="containsText" dxfId="413" priority="356" operator="containsText" text="Media">
      <formula>NOT(ISERROR(SEARCH("Media",H30)))</formula>
    </cfRule>
    <cfRule type="containsText" dxfId="412" priority="357" operator="containsText" text="Media">
      <formula>NOT(ISERROR(SEARCH("Media",H30)))</formula>
    </cfRule>
    <cfRule type="containsText" dxfId="411" priority="358" operator="containsText" text="Muy Baja">
      <formula>NOT(ISERROR(SEARCH("Muy Baja",H30)))</formula>
    </cfRule>
    <cfRule type="containsText" dxfId="410" priority="359" operator="containsText" text="Baja">
      <formula>NOT(ISERROR(SEARCH("Baja",H30)))</formula>
    </cfRule>
    <cfRule type="containsText" dxfId="409" priority="360" operator="containsText" text="Muy Baja">
      <formula>NOT(ISERROR(SEARCH("Muy Baja",H30)))</formula>
    </cfRule>
    <cfRule type="containsText" dxfId="408" priority="361" operator="containsText" text="Muy Baja">
      <formula>NOT(ISERROR(SEARCH("Muy Baja",H30)))</formula>
    </cfRule>
    <cfRule type="containsText" dxfId="407" priority="362" operator="containsText" text="Muy Baja">
      <formula>NOT(ISERROR(SEARCH("Muy Baja",H30)))</formula>
    </cfRule>
    <cfRule type="containsText" dxfId="406" priority="363" operator="containsText" text="Muy Baja'Tabla probabilidad'!">
      <formula>NOT(ISERROR(SEARCH("Muy Baja'Tabla probabilidad'!",H30)))</formula>
    </cfRule>
    <cfRule type="containsText" dxfId="405" priority="364" operator="containsText" text="Muy bajo">
      <formula>NOT(ISERROR(SEARCH("Muy bajo",H30)))</formula>
    </cfRule>
    <cfRule type="containsText" dxfId="404" priority="365" operator="containsText" text="Alta">
      <formula>NOT(ISERROR(SEARCH("Alta",H30)))</formula>
    </cfRule>
    <cfRule type="containsText" dxfId="403" priority="366" operator="containsText" text="Media">
      <formula>NOT(ISERROR(SEARCH("Media",H30)))</formula>
    </cfRule>
    <cfRule type="containsText" dxfId="402" priority="367" operator="containsText" text="Baja">
      <formula>NOT(ISERROR(SEARCH("Baja",H30)))</formula>
    </cfRule>
    <cfRule type="containsText" dxfId="401" priority="368" operator="containsText" text="Muy baja">
      <formula>NOT(ISERROR(SEARCH("Muy baja",H30)))</formula>
    </cfRule>
    <cfRule type="cellIs" dxfId="400" priority="371" operator="between">
      <formula>1</formula>
      <formula>2</formula>
    </cfRule>
    <cfRule type="cellIs" dxfId="399" priority="372" operator="between">
      <formula>0</formula>
      <formula>2</formula>
    </cfRule>
  </conditionalFormatting>
  <conditionalFormatting sqref="H40 H50">
    <cfRule type="containsText" dxfId="398" priority="165" operator="containsText" text="Muy Baja">
      <formula>NOT(ISERROR(SEARCH("Muy Baja",H40)))</formula>
    </cfRule>
    <cfRule type="containsText" dxfId="397" priority="166" operator="containsText" text="Baja">
      <formula>NOT(ISERROR(SEARCH("Baja",H40)))</formula>
    </cfRule>
    <cfRule type="containsText" dxfId="396" priority="167" operator="containsText" text="Muy Alta">
      <formula>NOT(ISERROR(SEARCH("Muy Alta",H40)))</formula>
    </cfRule>
    <cfRule type="containsText" dxfId="395" priority="169" operator="containsText" text="Alta">
      <formula>NOT(ISERROR(SEARCH("Alta",H40)))</formula>
    </cfRule>
    <cfRule type="containsText" dxfId="394" priority="170" operator="containsText" text="Media">
      <formula>NOT(ISERROR(SEARCH("Media",H40)))</formula>
    </cfRule>
    <cfRule type="containsText" dxfId="393" priority="171" operator="containsText" text="Media">
      <formula>NOT(ISERROR(SEARCH("Media",H40)))</formula>
    </cfRule>
    <cfRule type="containsText" dxfId="392" priority="172" operator="containsText" text="Media">
      <formula>NOT(ISERROR(SEARCH("Media",H40)))</formula>
    </cfRule>
    <cfRule type="containsText" dxfId="391" priority="173" operator="containsText" text="Muy Baja">
      <formula>NOT(ISERROR(SEARCH("Muy Baja",H40)))</formula>
    </cfRule>
    <cfRule type="containsText" dxfId="390" priority="174" operator="containsText" text="Baja">
      <formula>NOT(ISERROR(SEARCH("Baja",H40)))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81" operator="containsText" text="Media">
      <formula>NOT(ISERROR(SEARCH("Media",H40)))</formula>
    </cfRule>
    <cfRule type="containsText" dxfId="382" priority="182" operator="containsText" text="Baja">
      <formula>NOT(ISERROR(SEARCH("Baja",H40)))</formula>
    </cfRule>
    <cfRule type="containsText" dxfId="381" priority="183" operator="containsText" text="Muy baja">
      <formula>NOT(ISERROR(SEARCH("Muy baja",H40)))</formula>
    </cfRule>
    <cfRule type="cellIs" dxfId="380" priority="184" operator="between">
      <formula>1</formula>
      <formula>2</formula>
    </cfRule>
    <cfRule type="cellIs" dxfId="379" priority="185" operator="between">
      <formula>0</formula>
      <formula>2</formula>
    </cfRule>
  </conditionalFormatting>
  <conditionalFormatting sqref="M10 K10:K59 M20">
    <cfRule type="containsText" dxfId="378" priority="630" operator="containsText" text="Catastrófico">
      <formula>NOT(ISERROR(SEARCH("Catastrófico",K10)))</formula>
    </cfRule>
    <cfRule type="containsText" dxfId="377" priority="631" operator="containsText" text="Mayor">
      <formula>NOT(ISERROR(SEARCH("Mayor",K10)))</formula>
    </cfRule>
    <cfRule type="containsText" dxfId="376" priority="632" operator="containsText" text="Alta">
      <formula>NOT(ISERROR(SEARCH("Alta",K10)))</formula>
    </cfRule>
    <cfRule type="containsText" dxfId="375" priority="633" operator="containsText" text="Moderado">
      <formula>NOT(ISERROR(SEARCH("Moderado",K10)))</formula>
    </cfRule>
    <cfRule type="containsText" dxfId="374" priority="634" operator="containsText" text="Menor">
      <formula>NOT(ISERROR(SEARCH("Menor",K10)))</formula>
    </cfRule>
    <cfRule type="containsText" dxfId="373" priority="635" operator="containsText" text="Leve">
      <formula>NOT(ISERROR(SEARCH("Leve",K10)))</formula>
    </cfRule>
  </conditionalFormatting>
  <conditionalFormatting sqref="M30">
    <cfRule type="containsText" dxfId="372" priority="344" operator="containsText" text="Catastrófico">
      <formula>NOT(ISERROR(SEARCH("Catastrófico",M30)))</formula>
    </cfRule>
    <cfRule type="containsText" dxfId="371" priority="345" operator="containsText" text="Mayor">
      <formula>NOT(ISERROR(SEARCH("Mayor",M30)))</formula>
    </cfRule>
    <cfRule type="containsText" dxfId="370" priority="346" operator="containsText" text="Alta">
      <formula>NOT(ISERROR(SEARCH("Alta",M30)))</formula>
    </cfRule>
    <cfRule type="containsText" dxfId="369" priority="347" operator="containsText" text="Moderado">
      <formula>NOT(ISERROR(SEARCH("Moderado",M30)))</formula>
    </cfRule>
    <cfRule type="containsText" dxfId="368" priority="348" operator="containsText" text="Menor">
      <formula>NOT(ISERROR(SEARCH("Menor",M30)))</formula>
    </cfRule>
    <cfRule type="containsText" dxfId="367" priority="349" operator="containsText" text="Leve">
      <formula>NOT(ISERROR(SEARCH("Leve",M30)))</formula>
    </cfRule>
  </conditionalFormatting>
  <conditionalFormatting sqref="M40 M50">
    <cfRule type="containsText" dxfId="366" priority="13" operator="containsText" text="Catastrófico">
      <formula>NOT(ISERROR(SEARCH("Catastrófico",M40)))</formula>
    </cfRule>
    <cfRule type="containsText" dxfId="365" priority="14" operator="containsText" text="Mayor">
      <formula>NOT(ISERROR(SEARCH("Mayor",M40)))</formula>
    </cfRule>
    <cfRule type="containsText" dxfId="364" priority="15" operator="containsText" text="Alta">
      <formula>NOT(ISERROR(SEARCH("Alta",M40)))</formula>
    </cfRule>
    <cfRule type="containsText" dxfId="363" priority="16" operator="containsText" text="Moderado">
      <formula>NOT(ISERROR(SEARCH("Moderado",M40)))</formula>
    </cfRule>
    <cfRule type="containsText" dxfId="362" priority="17" operator="containsText" text="Menor">
      <formula>NOT(ISERROR(SEARCH("Menor",M40)))</formula>
    </cfRule>
    <cfRule type="containsText" dxfId="361" priority="18" operator="containsText" text="Leve">
      <formula>NOT(ISERROR(SEARCH("Leve",M40)))</formula>
    </cfRule>
  </conditionalFormatting>
  <conditionalFormatting sqref="N8:O8">
    <cfRule type="containsText" dxfId="360" priority="1" operator="containsText" text="3- Moderado">
      <formula>NOT(ISERROR(SEARCH("3- Moderado",N8)))</formula>
    </cfRule>
    <cfRule type="containsText" dxfId="359" priority="2" operator="containsText" text="6- Moderado">
      <formula>NOT(ISERROR(SEARCH("6- Moderado",N8)))</formula>
    </cfRule>
    <cfRule type="containsText" dxfId="358" priority="3" operator="containsText" text="4- Moderado">
      <formula>NOT(ISERROR(SEARCH("4- Moderado",N8)))</formula>
    </cfRule>
    <cfRule type="containsText" dxfId="357" priority="4" operator="containsText" text="3- Bajo">
      <formula>NOT(ISERROR(SEARCH("3- Bajo",N8)))</formula>
    </cfRule>
    <cfRule type="containsText" dxfId="356" priority="5" operator="containsText" text="4- Bajo">
      <formula>NOT(ISERROR(SEARCH("4- Bajo",N8)))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3" operator="containsText" text="Extremo">
      <formula>NOT(ISERROR(SEARCH("Extremo",N30)))</formula>
    </cfRule>
    <cfRule type="containsText" dxfId="349" priority="374" operator="containsText" text="Alto">
      <formula>NOT(ISERROR(SEARCH("Alto",N30)))</formula>
    </cfRule>
    <cfRule type="containsText" dxfId="348" priority="375" operator="containsText" text="Bajo">
      <formula>NOT(ISERROR(SEARCH("Bajo",N30)))</formula>
    </cfRule>
    <cfRule type="containsText" dxfId="347" priority="376" operator="containsText" text="Moderado">
      <formula>NOT(ISERROR(SEARCH("Moderado",N30)))</formula>
    </cfRule>
  </conditionalFormatting>
  <conditionalFormatting sqref="N40:O40 N50">
    <cfRule type="containsText" dxfId="346" priority="19" operator="containsText" text="Extremo">
      <formula>NOT(ISERROR(SEARCH("Extremo",N40)))</formula>
    </cfRule>
    <cfRule type="containsText" dxfId="345" priority="20" operator="containsText" text="Alto">
      <formula>NOT(ISERROR(SEARCH("Alto",N40)))</formula>
    </cfRule>
    <cfRule type="containsText" dxfId="344" priority="21" operator="containsText" text="Bajo">
      <formula>NOT(ISERROR(SEARCH("Bajo",N40)))</formula>
    </cfRule>
    <cfRule type="containsText" dxfId="343" priority="22" operator="containsText" text="Moderado">
      <formula>NOT(ISERROR(SEARCH("Moderado",N40)))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7" zoomScale="80" zoomScaleNormal="80" zoomScalePageLayoutView="70" workbookViewId="0">
      <pane xSplit="2" ySplit="3" topLeftCell="G46" activePane="bottomRight" state="frozen"/>
      <selection activeCell="A7" sqref="A7"/>
      <selection pane="topRight" activeCell="C7" sqref="C7"/>
      <selection pane="bottomLeft" activeCell="A10" sqref="A10"/>
      <selection pane="bottomRight" activeCell="M51" sqref="M51"/>
    </sheetView>
  </sheetViews>
  <sheetFormatPr baseColWidth="10" defaultColWidth="11.42578125" defaultRowHeight="15"/>
  <cols>
    <col min="1" max="1" width="7" customWidth="1"/>
    <col min="2" max="2" width="35.85546875" customWidth="1"/>
    <col min="3" max="3" width="52.5703125" style="50" customWidth="1"/>
    <col min="4" max="4" width="5" hidden="1" customWidth="1"/>
    <col min="5" max="5" width="39.42578125" customWidth="1"/>
    <col min="7" max="7" width="15.28515625" customWidth="1"/>
    <col min="8" max="8" width="14.7109375" bestFit="1" customWidth="1"/>
    <col min="9" max="9" width="13.5703125" customWidth="1"/>
    <col min="10" max="10" width="16.5703125" hidden="1" customWidth="1"/>
    <col min="11" max="11" width="11.7109375" customWidth="1"/>
    <col min="12" max="12" width="25" customWidth="1"/>
    <col min="13" max="13" width="42.7109375" customWidth="1"/>
    <col min="14" max="14" width="7.7109375" customWidth="1"/>
    <col min="15" max="15" width="15.7109375" customWidth="1"/>
    <col min="16" max="16" width="13.42578125" customWidth="1"/>
    <col min="17" max="17" width="10" customWidth="1"/>
    <col min="18" max="18" width="15.5703125" hidden="1" customWidth="1"/>
    <col min="19" max="19" width="11.42578125" customWidth="1"/>
    <col min="20" max="20" width="26.28515625" style="36" customWidth="1"/>
    <col min="21" max="21" width="18.5703125" style="35" customWidth="1"/>
    <col min="22" max="22" width="22.5703125" style="37" customWidth="1"/>
    <col min="23" max="278" width="11.42578125" style="15"/>
    <col min="279" max="16384" width="11.42578125" style="20"/>
  </cols>
  <sheetData>
    <row r="1" spans="1:278" s="17" customFormat="1" ht="27.75" thickTop="1">
      <c r="A1" s="436"/>
      <c r="B1" s="437"/>
      <c r="C1" s="438"/>
      <c r="D1" s="43"/>
      <c r="E1" s="432" t="s">
        <v>325</v>
      </c>
      <c r="F1" s="433"/>
      <c r="G1" s="433"/>
      <c r="H1" s="433"/>
      <c r="I1" s="433"/>
      <c r="J1" s="433"/>
      <c r="K1" s="433"/>
      <c r="L1" s="433"/>
      <c r="M1" s="433"/>
      <c r="N1" s="433"/>
      <c r="O1" s="433"/>
      <c r="P1" s="433"/>
      <c r="Q1" s="433"/>
      <c r="R1" s="433"/>
      <c r="S1" s="433"/>
      <c r="T1" s="433"/>
      <c r="U1" s="433"/>
      <c r="V1" s="433"/>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7">
      <c r="A2" s="439"/>
      <c r="B2" s="401"/>
      <c r="C2" s="440"/>
      <c r="D2" s="43"/>
      <c r="E2" s="434"/>
      <c r="F2" s="435"/>
      <c r="G2" s="435"/>
      <c r="H2" s="435"/>
      <c r="I2" s="435"/>
      <c r="J2" s="435"/>
      <c r="K2" s="435"/>
      <c r="L2" s="435"/>
      <c r="M2" s="435"/>
      <c r="N2" s="435"/>
      <c r="O2" s="435"/>
      <c r="P2" s="435"/>
      <c r="Q2" s="435"/>
      <c r="R2" s="435"/>
      <c r="S2" s="435"/>
      <c r="T2" s="435"/>
      <c r="U2" s="435"/>
      <c r="V2" s="435"/>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7">
      <c r="A3" s="439"/>
      <c r="B3" s="401"/>
      <c r="C3" s="440"/>
      <c r="D3" s="142"/>
      <c r="E3" s="434"/>
      <c r="F3" s="435"/>
      <c r="G3" s="435"/>
      <c r="H3" s="435"/>
      <c r="I3" s="435"/>
      <c r="J3" s="435"/>
      <c r="K3" s="435"/>
      <c r="L3" s="435"/>
      <c r="M3" s="435"/>
      <c r="N3" s="435"/>
      <c r="O3" s="435"/>
      <c r="P3" s="435"/>
      <c r="Q3" s="435"/>
      <c r="R3" s="435"/>
      <c r="S3" s="435"/>
      <c r="T3" s="435"/>
      <c r="U3" s="435"/>
      <c r="V3" s="435"/>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02" t="s">
        <v>266</v>
      </c>
      <c r="B4" s="402"/>
      <c r="C4" s="454" t="s">
        <v>6</v>
      </c>
      <c r="D4" s="454"/>
      <c r="E4" s="454"/>
      <c r="F4" s="454"/>
      <c r="G4" s="454"/>
      <c r="H4" s="454"/>
      <c r="I4" s="454"/>
      <c r="J4" s="454"/>
      <c r="K4" s="454"/>
      <c r="L4" s="454"/>
      <c r="M4" s="454"/>
      <c r="N4" s="454"/>
      <c r="O4" s="454"/>
      <c r="P4" s="454"/>
      <c r="Q4" s="454"/>
      <c r="R4" s="454"/>
      <c r="S4" s="454"/>
      <c r="T4" s="454"/>
      <c r="U4" s="454"/>
      <c r="V4" s="454"/>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6" customHeight="1">
      <c r="A5" s="402" t="s">
        <v>267</v>
      </c>
      <c r="B5" s="402"/>
      <c r="C5" s="455" t="s">
        <v>35</v>
      </c>
      <c r="D5" s="455"/>
      <c r="E5" s="455"/>
      <c r="F5" s="455"/>
      <c r="G5" s="455"/>
      <c r="H5" s="455"/>
      <c r="I5" s="455"/>
      <c r="J5" s="455"/>
      <c r="K5" s="455"/>
      <c r="L5" s="455"/>
      <c r="M5" s="455"/>
      <c r="N5" s="455"/>
      <c r="O5" s="455"/>
      <c r="P5" s="455"/>
      <c r="Q5" s="455"/>
      <c r="R5" s="455"/>
      <c r="S5" s="455"/>
      <c r="T5" s="455"/>
      <c r="U5" s="455"/>
      <c r="V5" s="455"/>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02" t="s">
        <v>268</v>
      </c>
      <c r="B6" s="402"/>
      <c r="C6" s="454" t="s">
        <v>493</v>
      </c>
      <c r="D6" s="454"/>
      <c r="E6" s="454"/>
      <c r="F6" s="454"/>
      <c r="G6" s="454"/>
      <c r="H6" s="454"/>
      <c r="I6" s="454"/>
      <c r="J6" s="454"/>
      <c r="K6" s="454"/>
      <c r="L6" s="454"/>
      <c r="M6" s="454"/>
      <c r="N6" s="454"/>
      <c r="O6" s="454"/>
      <c r="P6" s="454"/>
      <c r="Q6" s="454"/>
      <c r="R6" s="454"/>
      <c r="S6" s="454"/>
      <c r="T6" s="454"/>
      <c r="U6" s="454"/>
      <c r="V6" s="454"/>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ht="17.25" thickBot="1">
      <c r="A7" s="441" t="s">
        <v>269</v>
      </c>
      <c r="B7" s="441"/>
      <c r="C7" s="441"/>
      <c r="D7" s="442" t="s">
        <v>327</v>
      </c>
      <c r="E7" s="388"/>
      <c r="F7" s="388"/>
      <c r="G7" s="388"/>
      <c r="H7" s="388"/>
      <c r="I7" s="388"/>
      <c r="J7" s="388"/>
      <c r="K7" s="388"/>
      <c r="L7" s="388"/>
      <c r="M7" s="388"/>
      <c r="N7" s="388"/>
      <c r="O7" s="388"/>
      <c r="P7" s="388"/>
      <c r="Q7" s="388"/>
      <c r="R7" s="389"/>
      <c r="S7" s="119"/>
      <c r="T7" s="441" t="s">
        <v>328</v>
      </c>
      <c r="U7" s="441"/>
      <c r="V7" s="441"/>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43" t="s">
        <v>274</v>
      </c>
      <c r="B8" s="444" t="s">
        <v>329</v>
      </c>
      <c r="C8" s="446" t="s">
        <v>270</v>
      </c>
      <c r="D8" s="448" t="s">
        <v>330</v>
      </c>
      <c r="E8" s="450" t="s">
        <v>241</v>
      </c>
      <c r="F8" s="451" t="s">
        <v>331</v>
      </c>
      <c r="G8" s="452"/>
      <c r="H8" s="452"/>
      <c r="I8" s="452"/>
      <c r="J8" s="452"/>
      <c r="K8" s="453"/>
      <c r="L8" s="451" t="s">
        <v>332</v>
      </c>
      <c r="M8" s="452"/>
      <c r="N8" s="452"/>
      <c r="O8" s="452"/>
      <c r="P8" s="452"/>
      <c r="Q8" s="452"/>
      <c r="R8" s="452"/>
      <c r="S8" s="453"/>
      <c r="T8" s="57"/>
      <c r="U8" s="58"/>
      <c r="V8" s="83" t="s">
        <v>333</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03"/>
      <c r="B9" s="445"/>
      <c r="C9" s="447"/>
      <c r="D9" s="449"/>
      <c r="E9" s="390"/>
      <c r="F9" s="48" t="s">
        <v>243</v>
      </c>
      <c r="G9" s="48" t="s">
        <v>245</v>
      </c>
      <c r="H9" s="48" t="s">
        <v>334</v>
      </c>
      <c r="I9" s="48" t="s">
        <v>247</v>
      </c>
      <c r="J9" s="112" t="s">
        <v>335</v>
      </c>
      <c r="K9" s="48" t="s">
        <v>253</v>
      </c>
      <c r="L9" s="48" t="s">
        <v>336</v>
      </c>
      <c r="M9" s="111" t="s">
        <v>250</v>
      </c>
      <c r="N9" s="48" t="s">
        <v>337</v>
      </c>
      <c r="O9" s="48" t="s">
        <v>338</v>
      </c>
      <c r="P9" s="48" t="s">
        <v>339</v>
      </c>
      <c r="Q9" s="48" t="s">
        <v>340</v>
      </c>
      <c r="R9" s="112" t="s">
        <v>335</v>
      </c>
      <c r="S9" s="48" t="s">
        <v>341</v>
      </c>
      <c r="T9" s="51" t="s">
        <v>255</v>
      </c>
      <c r="U9" s="51" t="s">
        <v>257</v>
      </c>
      <c r="V9" s="52" t="s">
        <v>342</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01.25" customHeight="1" thickBot="1">
      <c r="A10" s="372">
        <f>'5- Identificación de Riesgos'!A10</f>
        <v>1</v>
      </c>
      <c r="B10" s="363" t="str">
        <f>'5- Identificación de Riesgos'!B10</f>
        <v>Incumplimiento de las políticas de Gestión Documental establecidas para la Rama Judicial</v>
      </c>
      <c r="C10" s="162" t="str">
        <f>'5- Identificación de Riesgos'!D10</f>
        <v>1. No contar con los instrumentos y herramientas archivísticas necesarias para la Gestión Documental de la Rama Judicial.</v>
      </c>
      <c r="D10" s="156"/>
      <c r="E10" s="261" t="s">
        <v>484</v>
      </c>
      <c r="F10" s="149" t="s">
        <v>344</v>
      </c>
      <c r="G10" s="149" t="s">
        <v>344</v>
      </c>
      <c r="H10" s="149" t="s">
        <v>343</v>
      </c>
      <c r="I10" s="149" t="s">
        <v>344</v>
      </c>
      <c r="J10" s="151">
        <f>COUNTIF(F10:I10,"SI")/4</f>
        <v>0.75</v>
      </c>
      <c r="K10" s="431">
        <f>AVERAGE(J10:J19)</f>
        <v>0.3</v>
      </c>
      <c r="L10" s="149" t="str">
        <f>'5- Identificación de Riesgos'!I10</f>
        <v>Afectación de reputacion,imagén,  credibilidad, satisfacción de usuarios y PI</v>
      </c>
      <c r="M10" s="163" t="s">
        <v>494</v>
      </c>
      <c r="N10" s="149" t="s">
        <v>343</v>
      </c>
      <c r="O10" s="149" t="s">
        <v>343</v>
      </c>
      <c r="P10" s="149" t="s">
        <v>344</v>
      </c>
      <c r="Q10" s="149" t="s">
        <v>344</v>
      </c>
      <c r="R10" s="151">
        <f>SUM(COUNTIF(N10,"SI")*25%,COUNTIF(O10,"SI")*40%,COUNTIF(P10,"SI")*25%,COUNTIF(Q10,"SI")*10%)</f>
        <v>0.35</v>
      </c>
      <c r="S10" s="431">
        <f>AVERAGE(R10:R19)</f>
        <v>0.13500000000000001</v>
      </c>
      <c r="T10" s="36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366" t="str">
        <f>CONCATENATE(VLOOKUP((LEFT(T10,LEN(T10)-4)&amp;LEFT(U10,LEN(U10)-4)),'9- Matriz de Calor '!$D$18:$E$42,2,0)," - ",RIGHT(T10,1)*RIGHT(U10,1))</f>
        <v>Moderado - 6</v>
      </c>
    </row>
    <row r="11" spans="1:278" ht="30.75" thickBot="1">
      <c r="A11" s="373"/>
      <c r="B11" s="364"/>
      <c r="C11" s="164" t="str">
        <f>'5- Identificación de Riesgos'!D11</f>
        <v>2. Desconocimiento de la normatividad  vigente en materia de Gestión Documental.</v>
      </c>
      <c r="D11" s="157"/>
      <c r="E11" s="165" t="s">
        <v>485</v>
      </c>
      <c r="F11" s="149" t="s">
        <v>344</v>
      </c>
      <c r="G11" s="149" t="s">
        <v>344</v>
      </c>
      <c r="H11" s="149" t="s">
        <v>343</v>
      </c>
      <c r="I11" s="149" t="s">
        <v>344</v>
      </c>
      <c r="J11" s="152">
        <f t="shared" ref="J11:J29" si="0">COUNTIF(F11:I11,"SI")/4</f>
        <v>0.75</v>
      </c>
      <c r="K11" s="428"/>
      <c r="L11" s="145" t="str">
        <f>'5- Identificación de Riesgos'!I11</f>
        <v>Incumplimiento de las metas establecidas</v>
      </c>
      <c r="M11" s="165" t="s">
        <v>495</v>
      </c>
      <c r="N11" s="149" t="s">
        <v>344</v>
      </c>
      <c r="O11" s="149" t="s">
        <v>344</v>
      </c>
      <c r="P11" s="149" t="s">
        <v>344</v>
      </c>
      <c r="Q11" s="149" t="s">
        <v>344</v>
      </c>
      <c r="R11" s="152">
        <f t="shared" ref="R11:R29" si="1">SUM(COUNTIF(N11,"SI")*25%,COUNTIF(O11,"SI")*40%,COUNTIF(P11,"SI")*25%,COUNTIF(Q11,"SI")*10%)</f>
        <v>1</v>
      </c>
      <c r="S11" s="428"/>
      <c r="T11" s="361"/>
      <c r="U11" s="364"/>
      <c r="V11" s="367"/>
    </row>
    <row r="12" spans="1:278" ht="30.75" thickBot="1">
      <c r="A12" s="373"/>
      <c r="B12" s="364"/>
      <c r="C12" s="164" t="str">
        <f>'5- Identificación de Riesgos'!D12</f>
        <v>3. Falta de claridad frente a aspectos metodológicos o procedimentales de la Gestión Documental.</v>
      </c>
      <c r="D12" s="157"/>
      <c r="E12" s="165" t="s">
        <v>486</v>
      </c>
      <c r="F12" s="149" t="s">
        <v>343</v>
      </c>
      <c r="G12" s="149" t="s">
        <v>344</v>
      </c>
      <c r="H12" s="149" t="s">
        <v>343</v>
      </c>
      <c r="I12" s="149" t="s">
        <v>344</v>
      </c>
      <c r="J12" s="152">
        <f t="shared" si="0"/>
        <v>0.5</v>
      </c>
      <c r="K12" s="428"/>
      <c r="L12" s="145"/>
      <c r="M12" s="165"/>
      <c r="N12" s="149"/>
      <c r="O12" s="149"/>
      <c r="P12" s="149"/>
      <c r="Q12" s="149"/>
      <c r="R12" s="152">
        <f t="shared" si="1"/>
        <v>0</v>
      </c>
      <c r="S12" s="428"/>
      <c r="T12" s="361"/>
      <c r="U12" s="364"/>
      <c r="V12" s="367"/>
    </row>
    <row r="13" spans="1:278" ht="30.75" thickBot="1">
      <c r="A13" s="373"/>
      <c r="B13" s="364"/>
      <c r="C13" s="164" t="str">
        <f>'5- Identificación de Riesgos'!D13</f>
        <v>4. Insuficiente recurso humano para la Coordinación del Sistema de Gestión Documental.</v>
      </c>
      <c r="D13" s="157"/>
      <c r="E13" s="165"/>
      <c r="F13" s="149"/>
      <c r="G13" s="149"/>
      <c r="H13" s="149"/>
      <c r="I13" s="149"/>
      <c r="J13" s="152">
        <f t="shared" si="0"/>
        <v>0</v>
      </c>
      <c r="K13" s="428"/>
      <c r="L13" s="145"/>
      <c r="M13" s="165"/>
      <c r="N13" s="149"/>
      <c r="O13" s="149"/>
      <c r="P13" s="149"/>
      <c r="Q13" s="149"/>
      <c r="R13" s="152">
        <f t="shared" si="1"/>
        <v>0</v>
      </c>
      <c r="S13" s="428"/>
      <c r="T13" s="361"/>
      <c r="U13" s="364"/>
      <c r="V13" s="367"/>
    </row>
    <row r="14" spans="1:278" ht="30">
      <c r="A14" s="373"/>
      <c r="B14" s="364"/>
      <c r="C14" s="164" t="str">
        <f>'5- Identificación de Riesgos'!D14</f>
        <v>5. Uso Inadecuado de las cajas que contienen los documentos para las transferencias.</v>
      </c>
      <c r="D14" s="157"/>
      <c r="E14" s="165" t="s">
        <v>485</v>
      </c>
      <c r="F14" s="149" t="s">
        <v>344</v>
      </c>
      <c r="G14" s="149" t="s">
        <v>344</v>
      </c>
      <c r="H14" s="149" t="s">
        <v>343</v>
      </c>
      <c r="I14" s="149" t="s">
        <v>344</v>
      </c>
      <c r="J14" s="152">
        <f t="shared" si="0"/>
        <v>0.75</v>
      </c>
      <c r="K14" s="428"/>
      <c r="L14" s="145"/>
      <c r="M14" s="250"/>
      <c r="N14" s="149"/>
      <c r="O14" s="149"/>
      <c r="P14" s="149"/>
      <c r="Q14" s="149"/>
      <c r="R14" s="152">
        <f t="shared" si="1"/>
        <v>0</v>
      </c>
      <c r="S14" s="428"/>
      <c r="T14" s="361"/>
      <c r="U14" s="364"/>
      <c r="V14" s="367"/>
    </row>
    <row r="15" spans="1:278" ht="30">
      <c r="A15" s="373"/>
      <c r="B15" s="364"/>
      <c r="C15" s="164" t="str">
        <f>'5- Identificación de Riesgos'!D15</f>
        <v>6. Incumplimiento de los despachos judiciales para realizar las transferencias documentales</v>
      </c>
      <c r="D15" s="157"/>
      <c r="E15" s="165" t="s">
        <v>487</v>
      </c>
      <c r="F15" s="145" t="s">
        <v>343</v>
      </c>
      <c r="G15" s="145" t="s">
        <v>343</v>
      </c>
      <c r="H15" s="145" t="s">
        <v>343</v>
      </c>
      <c r="I15" s="145" t="s">
        <v>344</v>
      </c>
      <c r="J15" s="152">
        <f t="shared" si="0"/>
        <v>0.25</v>
      </c>
      <c r="K15" s="428"/>
      <c r="L15" s="145"/>
      <c r="M15" s="171"/>
      <c r="N15" s="145"/>
      <c r="O15" s="145"/>
      <c r="P15" s="145"/>
      <c r="Q15" s="145"/>
      <c r="R15" s="152">
        <f t="shared" si="1"/>
        <v>0</v>
      </c>
      <c r="S15" s="428"/>
      <c r="T15" s="361"/>
      <c r="U15" s="364"/>
      <c r="V15" s="367"/>
    </row>
    <row r="16" spans="1:278">
      <c r="A16" s="373"/>
      <c r="B16" s="364"/>
      <c r="C16" s="164">
        <f>'5- Identificación de Riesgos'!D16</f>
        <v>0</v>
      </c>
      <c r="D16" s="157"/>
      <c r="E16" s="165"/>
      <c r="F16" s="145"/>
      <c r="G16" s="145"/>
      <c r="H16" s="145"/>
      <c r="I16" s="145"/>
      <c r="J16" s="152">
        <f t="shared" si="0"/>
        <v>0</v>
      </c>
      <c r="K16" s="428"/>
      <c r="L16" s="145"/>
      <c r="M16" s="171"/>
      <c r="N16" s="145"/>
      <c r="O16" s="145"/>
      <c r="P16" s="145"/>
      <c r="Q16" s="145"/>
      <c r="R16" s="152">
        <f t="shared" si="1"/>
        <v>0</v>
      </c>
      <c r="S16" s="428"/>
      <c r="T16" s="361"/>
      <c r="U16" s="364"/>
      <c r="V16" s="367"/>
    </row>
    <row r="17" spans="1:22">
      <c r="A17" s="373"/>
      <c r="B17" s="364"/>
      <c r="C17" s="164"/>
      <c r="D17" s="157"/>
      <c r="E17" s="165" t="s">
        <v>1</v>
      </c>
      <c r="F17" s="145"/>
      <c r="G17" s="145"/>
      <c r="H17" s="145"/>
      <c r="I17" s="145"/>
      <c r="J17" s="152">
        <f t="shared" si="0"/>
        <v>0</v>
      </c>
      <c r="K17" s="428"/>
      <c r="L17" s="145"/>
      <c r="M17" s="171"/>
      <c r="N17" s="145"/>
      <c r="O17" s="145"/>
      <c r="P17" s="145"/>
      <c r="Q17" s="145"/>
      <c r="R17" s="152">
        <f t="shared" si="1"/>
        <v>0</v>
      </c>
      <c r="S17" s="428"/>
      <c r="T17" s="361"/>
      <c r="U17" s="364"/>
      <c r="V17" s="367"/>
    </row>
    <row r="18" spans="1:22">
      <c r="A18" s="373"/>
      <c r="B18" s="364"/>
      <c r="C18" s="164"/>
      <c r="D18" s="157"/>
      <c r="E18" s="165"/>
      <c r="F18" s="145"/>
      <c r="G18" s="145"/>
      <c r="H18" s="145"/>
      <c r="I18" s="145"/>
      <c r="J18" s="152">
        <f t="shared" si="0"/>
        <v>0</v>
      </c>
      <c r="K18" s="428"/>
      <c r="L18" s="145"/>
      <c r="M18" s="171"/>
      <c r="N18" s="145"/>
      <c r="O18" s="145"/>
      <c r="P18" s="145"/>
      <c r="Q18" s="145"/>
      <c r="R18" s="152">
        <f t="shared" si="1"/>
        <v>0</v>
      </c>
      <c r="S18" s="428"/>
      <c r="T18" s="361"/>
      <c r="U18" s="364"/>
      <c r="V18" s="367"/>
    </row>
    <row r="19" spans="1:22" ht="15.75" thickBot="1">
      <c r="A19" s="374"/>
      <c r="B19" s="365"/>
      <c r="C19" s="166"/>
      <c r="D19" s="159"/>
      <c r="E19" s="167"/>
      <c r="F19" s="146"/>
      <c r="G19" s="146"/>
      <c r="H19" s="146"/>
      <c r="I19" s="146"/>
      <c r="J19" s="153">
        <f t="shared" si="0"/>
        <v>0</v>
      </c>
      <c r="K19" s="429"/>
      <c r="L19" s="146"/>
      <c r="M19" s="172"/>
      <c r="N19" s="146"/>
      <c r="O19" s="146"/>
      <c r="P19" s="146"/>
      <c r="Q19" s="146"/>
      <c r="R19" s="153">
        <f t="shared" si="1"/>
        <v>0</v>
      </c>
      <c r="S19" s="429"/>
      <c r="T19" s="362"/>
      <c r="U19" s="365"/>
      <c r="V19" s="368"/>
    </row>
    <row r="20" spans="1:22" ht="61.5" customHeight="1" thickBot="1">
      <c r="A20" s="372">
        <f>'5- Identificación de Riesgos'!A20</f>
        <v>2</v>
      </c>
      <c r="B20" s="363" t="str">
        <f>'5- Identificación de Riesgos'!B20</f>
        <v>Pérdida o deterioro de documentos que reposan en custodia en el Archivo Central</v>
      </c>
      <c r="C20" s="162" t="str">
        <f>'5- Identificación de Riesgos'!D20</f>
        <v>1. Falta de aplicación de las políticas de archivo establecidas por la institución.</v>
      </c>
      <c r="D20" s="156"/>
      <c r="E20" s="165" t="s">
        <v>486</v>
      </c>
      <c r="F20" s="149" t="s">
        <v>343</v>
      </c>
      <c r="G20" s="149" t="s">
        <v>344</v>
      </c>
      <c r="H20" s="149" t="s">
        <v>343</v>
      </c>
      <c r="I20" s="149" t="s">
        <v>344</v>
      </c>
      <c r="J20" s="151">
        <f t="shared" si="0"/>
        <v>0.5</v>
      </c>
      <c r="K20" s="431">
        <f>AVERAGE(J20:J29)</f>
        <v>0.2</v>
      </c>
      <c r="L20" s="149" t="str">
        <f>'5- Identificación de Riesgos'!I20</f>
        <v>Interrupción o afectación en la prestación del servicio judicial</v>
      </c>
      <c r="M20" s="173" t="s">
        <v>502</v>
      </c>
      <c r="N20" s="149" t="s">
        <v>343</v>
      </c>
      <c r="O20" s="149" t="s">
        <v>344</v>
      </c>
      <c r="P20" s="149" t="s">
        <v>343</v>
      </c>
      <c r="Q20" s="149" t="s">
        <v>344</v>
      </c>
      <c r="R20" s="151">
        <f t="shared" si="1"/>
        <v>0.5</v>
      </c>
      <c r="S20" s="431">
        <f t="shared" ref="S20" si="2">AVERAGE(R20:R29)</f>
        <v>8.4999999999999992E-2</v>
      </c>
      <c r="T20" s="36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366" t="str">
        <f>CONCATENATE(VLOOKUP((LEFT(T20,LEN(T20)-4)&amp;LEFT(U20,LEN(U20)-4)),'9- Matriz de Calor '!$D$18:$E$42,2,0)," - ",RIGHT(T20,1)*RIGHT(U20,1))</f>
        <v>Bajo - 2</v>
      </c>
    </row>
    <row r="21" spans="1:22" ht="60">
      <c r="A21" s="373"/>
      <c r="B21" s="364"/>
      <c r="C21" s="164" t="str">
        <f>'5- Identificación de Riesgos'!D21</f>
        <v>2. Falta de copias o medios de respaldo de la información.</v>
      </c>
      <c r="D21" s="157"/>
      <c r="E21" s="165" t="s">
        <v>488</v>
      </c>
      <c r="F21" s="145" t="s">
        <v>344</v>
      </c>
      <c r="G21" s="145" t="s">
        <v>344</v>
      </c>
      <c r="H21" s="145" t="s">
        <v>344</v>
      </c>
      <c r="I21" s="145" t="s">
        <v>344</v>
      </c>
      <c r="J21" s="152">
        <f t="shared" si="0"/>
        <v>1</v>
      </c>
      <c r="K21" s="428"/>
      <c r="L21" s="145" t="str">
        <f>'5- Identificación de Riesgos'!I21</f>
        <v>Afectación de reputacion,imagén,  credibilidad, satisfacción de usuarios y PI</v>
      </c>
      <c r="M21" s="163" t="s">
        <v>494</v>
      </c>
      <c r="N21" s="149" t="s">
        <v>343</v>
      </c>
      <c r="O21" s="149" t="s">
        <v>343</v>
      </c>
      <c r="P21" s="149" t="s">
        <v>344</v>
      </c>
      <c r="Q21" s="149" t="s">
        <v>344</v>
      </c>
      <c r="R21" s="152">
        <f t="shared" si="1"/>
        <v>0.35</v>
      </c>
      <c r="S21" s="428"/>
      <c r="T21" s="361"/>
      <c r="U21" s="364"/>
      <c r="V21" s="367"/>
    </row>
    <row r="22" spans="1:22" ht="51">
      <c r="A22" s="373"/>
      <c r="B22" s="364"/>
      <c r="C22" s="164" t="str">
        <f>'5- Identificación de Riesgos'!D22</f>
        <v>3. Insuficiente control de los documentos que se retiran del archivo para consulta o préstamo.</v>
      </c>
      <c r="D22" s="157"/>
      <c r="E22" s="165" t="s">
        <v>489</v>
      </c>
      <c r="F22" s="145" t="s">
        <v>343</v>
      </c>
      <c r="G22" s="145" t="s">
        <v>344</v>
      </c>
      <c r="H22" s="145" t="s">
        <v>343</v>
      </c>
      <c r="I22" s="145" t="s">
        <v>344</v>
      </c>
      <c r="J22" s="152">
        <f>COUNTIF(F22:I22,"SI")/4</f>
        <v>0.5</v>
      </c>
      <c r="K22" s="428"/>
      <c r="L22" s="145">
        <f>'5- Identificación de Riesgos'!I22</f>
        <v>0</v>
      </c>
      <c r="M22" s="171"/>
      <c r="N22" s="145"/>
      <c r="O22" s="145"/>
      <c r="P22" s="145"/>
      <c r="Q22" s="145"/>
      <c r="R22" s="152">
        <f t="shared" si="1"/>
        <v>0</v>
      </c>
      <c r="S22" s="428"/>
      <c r="T22" s="361"/>
      <c r="U22" s="364"/>
      <c r="V22" s="367"/>
    </row>
    <row r="23" spans="1:22" ht="72.75" customHeight="1">
      <c r="A23" s="373"/>
      <c r="B23" s="364"/>
      <c r="C23" s="164"/>
      <c r="D23" s="157"/>
      <c r="E23" s="165"/>
      <c r="F23" s="145"/>
      <c r="G23" s="145"/>
      <c r="H23" s="145"/>
      <c r="I23" s="145"/>
      <c r="J23" s="152">
        <f>COUNTIF(F23:I23,"SI")/4</f>
        <v>0</v>
      </c>
      <c r="K23" s="428"/>
      <c r="L23" s="145"/>
      <c r="M23" s="171"/>
      <c r="N23" s="145"/>
      <c r="O23" s="145"/>
      <c r="P23" s="145"/>
      <c r="Q23" s="145"/>
      <c r="R23" s="152">
        <f t="shared" si="1"/>
        <v>0</v>
      </c>
      <c r="S23" s="428"/>
      <c r="T23" s="361"/>
      <c r="U23" s="364"/>
      <c r="V23" s="367"/>
    </row>
    <row r="24" spans="1:22">
      <c r="A24" s="373"/>
      <c r="B24" s="364"/>
      <c r="C24" s="164"/>
      <c r="D24" s="157"/>
      <c r="E24" s="157"/>
      <c r="F24" s="145"/>
      <c r="G24" s="145"/>
      <c r="H24" s="145"/>
      <c r="I24" s="145"/>
      <c r="J24" s="152">
        <f t="shared" si="0"/>
        <v>0</v>
      </c>
      <c r="K24" s="428"/>
      <c r="L24" s="145"/>
      <c r="M24" s="171"/>
      <c r="N24" s="145"/>
      <c r="O24" s="145"/>
      <c r="P24" s="145"/>
      <c r="Q24" s="145"/>
      <c r="R24" s="152">
        <f t="shared" si="1"/>
        <v>0</v>
      </c>
      <c r="S24" s="428"/>
      <c r="T24" s="361"/>
      <c r="U24" s="364"/>
      <c r="V24" s="367"/>
    </row>
    <row r="25" spans="1:22">
      <c r="A25" s="373"/>
      <c r="B25" s="364"/>
      <c r="C25" s="164"/>
      <c r="D25" s="157"/>
      <c r="E25" s="165"/>
      <c r="F25" s="145"/>
      <c r="G25" s="145"/>
      <c r="H25" s="145"/>
      <c r="I25" s="145"/>
      <c r="J25" s="152">
        <f t="shared" si="0"/>
        <v>0</v>
      </c>
      <c r="K25" s="428"/>
      <c r="L25" s="145"/>
      <c r="M25" s="171"/>
      <c r="N25" s="145"/>
      <c r="O25" s="145"/>
      <c r="P25" s="145"/>
      <c r="Q25" s="145"/>
      <c r="R25" s="152">
        <f t="shared" si="1"/>
        <v>0</v>
      </c>
      <c r="S25" s="428"/>
      <c r="T25" s="361"/>
      <c r="U25" s="364"/>
      <c r="V25" s="367"/>
    </row>
    <row r="26" spans="1:22">
      <c r="A26" s="373"/>
      <c r="B26" s="364"/>
      <c r="C26" s="164"/>
      <c r="D26" s="157"/>
      <c r="E26" s="165"/>
      <c r="F26" s="145"/>
      <c r="G26" s="145"/>
      <c r="H26" s="145"/>
      <c r="I26" s="145"/>
      <c r="J26" s="152">
        <f t="shared" si="0"/>
        <v>0</v>
      </c>
      <c r="K26" s="428"/>
      <c r="L26" s="145"/>
      <c r="M26" s="171"/>
      <c r="N26" s="145"/>
      <c r="O26" s="145"/>
      <c r="P26" s="145"/>
      <c r="Q26" s="145"/>
      <c r="R26" s="152">
        <f t="shared" si="1"/>
        <v>0</v>
      </c>
      <c r="S26" s="428"/>
      <c r="T26" s="361"/>
      <c r="U26" s="364"/>
      <c r="V26" s="367"/>
    </row>
    <row r="27" spans="1:22">
      <c r="A27" s="373"/>
      <c r="B27" s="364"/>
      <c r="C27" s="164"/>
      <c r="D27" s="157"/>
      <c r="E27" s="165"/>
      <c r="F27" s="145"/>
      <c r="G27" s="145"/>
      <c r="H27" s="145"/>
      <c r="I27" s="145"/>
      <c r="J27" s="152">
        <f t="shared" si="0"/>
        <v>0</v>
      </c>
      <c r="K27" s="428"/>
      <c r="L27" s="145"/>
      <c r="M27" s="171"/>
      <c r="N27" s="145"/>
      <c r="O27" s="145"/>
      <c r="P27" s="145"/>
      <c r="Q27" s="145"/>
      <c r="R27" s="152">
        <f t="shared" si="1"/>
        <v>0</v>
      </c>
      <c r="S27" s="428"/>
      <c r="T27" s="361"/>
      <c r="U27" s="364"/>
      <c r="V27" s="367"/>
    </row>
    <row r="28" spans="1:22">
      <c r="A28" s="373"/>
      <c r="B28" s="364"/>
      <c r="C28" s="164"/>
      <c r="D28" s="157"/>
      <c r="E28" s="165"/>
      <c r="F28" s="145"/>
      <c r="G28" s="145"/>
      <c r="H28" s="145"/>
      <c r="I28" s="145"/>
      <c r="J28" s="152">
        <f t="shared" si="0"/>
        <v>0</v>
      </c>
      <c r="K28" s="428"/>
      <c r="L28" s="145"/>
      <c r="M28" s="171"/>
      <c r="N28" s="145"/>
      <c r="O28" s="145"/>
      <c r="P28" s="145"/>
      <c r="Q28" s="145"/>
      <c r="R28" s="152">
        <f t="shared" si="1"/>
        <v>0</v>
      </c>
      <c r="S28" s="428"/>
      <c r="T28" s="361"/>
      <c r="U28" s="364"/>
      <c r="V28" s="367"/>
    </row>
    <row r="29" spans="1:22" ht="15.75" thickBot="1">
      <c r="A29" s="374"/>
      <c r="B29" s="365"/>
      <c r="C29" s="166"/>
      <c r="D29" s="159"/>
      <c r="E29" s="168"/>
      <c r="F29" s="146"/>
      <c r="G29" s="146"/>
      <c r="H29" s="146"/>
      <c r="I29" s="146"/>
      <c r="J29" s="153">
        <f t="shared" si="0"/>
        <v>0</v>
      </c>
      <c r="K29" s="429"/>
      <c r="L29" s="146"/>
      <c r="M29" s="172"/>
      <c r="N29" s="146"/>
      <c r="O29" s="146"/>
      <c r="P29" s="146"/>
      <c r="Q29" s="146"/>
      <c r="R29" s="153">
        <f t="shared" si="1"/>
        <v>0</v>
      </c>
      <c r="S29" s="429"/>
      <c r="T29" s="362"/>
      <c r="U29" s="365"/>
      <c r="V29" s="368"/>
    </row>
    <row r="30" spans="1:22" ht="60">
      <c r="A30" s="372">
        <f>'5- Identificación de Riesgos'!A30</f>
        <v>3</v>
      </c>
      <c r="B30" s="363" t="str">
        <f>'5- Identificación de Riesgos'!B30</f>
        <v>Pérdida o no entrega de comunicaciones oficiales, generadas a través de SIGOBius.</v>
      </c>
      <c r="C30" s="162" t="str">
        <f>'5- Identificación de Riesgos'!D30</f>
        <v>1. Uso inadecuado del sistema.</v>
      </c>
      <c r="D30" s="156"/>
      <c r="E30" s="163" t="s">
        <v>491</v>
      </c>
      <c r="F30" s="149" t="s">
        <v>343</v>
      </c>
      <c r="G30" s="149" t="s">
        <v>344</v>
      </c>
      <c r="H30" s="149" t="s">
        <v>343</v>
      </c>
      <c r="I30" s="149" t="s">
        <v>344</v>
      </c>
      <c r="J30" s="151">
        <f t="shared" ref="J30:J39" si="3">COUNTIF(F30:I30,"SI")/4</f>
        <v>0.5</v>
      </c>
      <c r="K30" s="431">
        <f>AVERAGE(J30:J39)</f>
        <v>0.05</v>
      </c>
      <c r="L30" s="149" t="str">
        <f>'5- Identificación de Riesgos'!I30</f>
        <v>Afectación de reputacion,imagén,  credibilidad, satisfacción de usuarios y PI</v>
      </c>
      <c r="M30" s="163" t="s">
        <v>494</v>
      </c>
      <c r="N30" s="149" t="s">
        <v>343</v>
      </c>
      <c r="O30" s="149" t="s">
        <v>343</v>
      </c>
      <c r="P30" s="149" t="s">
        <v>344</v>
      </c>
      <c r="Q30" s="149" t="s">
        <v>344</v>
      </c>
      <c r="R30" s="151">
        <f t="shared" ref="R30:R39" si="4">SUM(COUNTIF(N30,"SI")*25%,COUNTIF(O30,"SI")*40%,COUNTIF(P30,"SI")*25%,COUNTIF(Q30,"SI")*10%)</f>
        <v>0.35</v>
      </c>
      <c r="S30" s="431">
        <f t="shared" ref="S30" si="5">AVERAGE(R30:R39)</f>
        <v>3.4999999999999996E-2</v>
      </c>
      <c r="T30" s="36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66" t="str">
        <f>CONCATENATE(VLOOKUP((LEFT(T30,LEN(T30)-4)&amp;LEFT(U30,LEN(U30)-4)),'9- Matriz de Calor '!$D$18:$E$42,2,0)," - ",RIGHT(T30,1)*RIGHT(U30,1))</f>
        <v>Moderado - 4</v>
      </c>
    </row>
    <row r="31" spans="1:22" ht="41.25" customHeight="1">
      <c r="A31" s="373"/>
      <c r="B31" s="364"/>
      <c r="C31" s="164" t="str">
        <f>'5- Identificación de Riesgos'!D31</f>
        <v>2. Dificultad de acceso al sistema por fallas técnicas.</v>
      </c>
      <c r="D31" s="157"/>
      <c r="E31" s="165"/>
      <c r="F31" s="145"/>
      <c r="G31" s="145"/>
      <c r="H31" s="145"/>
      <c r="I31" s="145"/>
      <c r="J31" s="152">
        <f t="shared" si="3"/>
        <v>0</v>
      </c>
      <c r="K31" s="428"/>
      <c r="L31" s="145"/>
      <c r="M31" s="171"/>
      <c r="N31" s="145"/>
      <c r="O31" s="145"/>
      <c r="P31" s="145"/>
      <c r="Q31" s="145"/>
      <c r="R31" s="152">
        <f t="shared" si="4"/>
        <v>0</v>
      </c>
      <c r="S31" s="428"/>
      <c r="T31" s="361"/>
      <c r="U31" s="364"/>
      <c r="V31" s="367"/>
    </row>
    <row r="32" spans="1:22" ht="27" customHeight="1">
      <c r="A32" s="373"/>
      <c r="B32" s="364"/>
      <c r="C32" s="164" t="str">
        <f>'5- Identificación de Riesgos'!D32</f>
        <v>3. Fallas en las plataformas tecnológicas.</v>
      </c>
      <c r="D32" s="157"/>
      <c r="E32" s="165"/>
      <c r="F32" s="145"/>
      <c r="G32" s="145"/>
      <c r="H32" s="145"/>
      <c r="I32" s="145"/>
      <c r="J32" s="152">
        <f t="shared" si="3"/>
        <v>0</v>
      </c>
      <c r="K32" s="428"/>
      <c r="L32" s="145"/>
      <c r="M32" s="171"/>
      <c r="N32" s="145"/>
      <c r="O32" s="145"/>
      <c r="P32" s="145"/>
      <c r="Q32" s="145"/>
      <c r="R32" s="152">
        <f t="shared" si="4"/>
        <v>0</v>
      </c>
      <c r="S32" s="428"/>
      <c r="T32" s="361"/>
      <c r="U32" s="364"/>
      <c r="V32" s="367"/>
    </row>
    <row r="33" spans="1:22">
      <c r="A33" s="373"/>
      <c r="B33" s="364"/>
      <c r="C33" s="164"/>
      <c r="D33" s="157"/>
      <c r="E33" s="165"/>
      <c r="F33" s="145"/>
      <c r="G33" s="145"/>
      <c r="H33" s="145"/>
      <c r="I33" s="145"/>
      <c r="J33" s="152">
        <f t="shared" si="3"/>
        <v>0</v>
      </c>
      <c r="K33" s="428"/>
      <c r="L33" s="145"/>
      <c r="M33" s="171"/>
      <c r="N33" s="145"/>
      <c r="O33" s="145"/>
      <c r="P33" s="145"/>
      <c r="Q33" s="145"/>
      <c r="R33" s="152">
        <f t="shared" si="4"/>
        <v>0</v>
      </c>
      <c r="S33" s="428"/>
      <c r="T33" s="361"/>
      <c r="U33" s="364"/>
      <c r="V33" s="367"/>
    </row>
    <row r="34" spans="1:22">
      <c r="A34" s="373"/>
      <c r="B34" s="364"/>
      <c r="C34" s="164"/>
      <c r="D34" s="157"/>
      <c r="E34" s="157"/>
      <c r="F34" s="145"/>
      <c r="G34" s="145"/>
      <c r="H34" s="145"/>
      <c r="I34" s="145"/>
      <c r="J34" s="152">
        <f t="shared" si="3"/>
        <v>0</v>
      </c>
      <c r="K34" s="428"/>
      <c r="L34" s="145"/>
      <c r="M34" s="171"/>
      <c r="N34" s="145"/>
      <c r="O34" s="145"/>
      <c r="P34" s="145"/>
      <c r="Q34" s="145"/>
      <c r="R34" s="152">
        <f t="shared" si="4"/>
        <v>0</v>
      </c>
      <c r="S34" s="428"/>
      <c r="T34" s="361"/>
      <c r="U34" s="364"/>
      <c r="V34" s="367"/>
    </row>
    <row r="35" spans="1:22">
      <c r="A35" s="373"/>
      <c r="B35" s="364"/>
      <c r="C35" s="164"/>
      <c r="D35" s="157"/>
      <c r="E35" s="165"/>
      <c r="F35" s="145"/>
      <c r="G35" s="145"/>
      <c r="H35" s="145"/>
      <c r="I35" s="145"/>
      <c r="J35" s="152">
        <f t="shared" si="3"/>
        <v>0</v>
      </c>
      <c r="K35" s="428"/>
      <c r="L35" s="145"/>
      <c r="M35" s="171"/>
      <c r="N35" s="145"/>
      <c r="O35" s="145"/>
      <c r="P35" s="145"/>
      <c r="Q35" s="145"/>
      <c r="R35" s="152">
        <f t="shared" si="4"/>
        <v>0</v>
      </c>
      <c r="S35" s="428"/>
      <c r="T35" s="361"/>
      <c r="U35" s="364"/>
      <c r="V35" s="367"/>
    </row>
    <row r="36" spans="1:22">
      <c r="A36" s="373"/>
      <c r="B36" s="364"/>
      <c r="C36" s="164"/>
      <c r="D36" s="157"/>
      <c r="E36" s="165"/>
      <c r="F36" s="145"/>
      <c r="G36" s="145"/>
      <c r="H36" s="145"/>
      <c r="I36" s="145"/>
      <c r="J36" s="152">
        <f t="shared" si="3"/>
        <v>0</v>
      </c>
      <c r="K36" s="428"/>
      <c r="L36" s="145"/>
      <c r="M36" s="171"/>
      <c r="N36" s="145"/>
      <c r="O36" s="145"/>
      <c r="P36" s="145"/>
      <c r="Q36" s="145"/>
      <c r="R36" s="152">
        <f t="shared" si="4"/>
        <v>0</v>
      </c>
      <c r="S36" s="428"/>
      <c r="T36" s="361"/>
      <c r="U36" s="364"/>
      <c r="V36" s="367"/>
    </row>
    <row r="37" spans="1:22">
      <c r="A37" s="373"/>
      <c r="B37" s="364"/>
      <c r="C37" s="164"/>
      <c r="D37" s="157"/>
      <c r="E37" s="165"/>
      <c r="F37" s="145"/>
      <c r="G37" s="145"/>
      <c r="H37" s="145"/>
      <c r="I37" s="145"/>
      <c r="J37" s="152">
        <f t="shared" si="3"/>
        <v>0</v>
      </c>
      <c r="K37" s="428"/>
      <c r="L37" s="145"/>
      <c r="M37" s="171"/>
      <c r="N37" s="145"/>
      <c r="O37" s="145"/>
      <c r="P37" s="145"/>
      <c r="Q37" s="145"/>
      <c r="R37" s="152">
        <f t="shared" si="4"/>
        <v>0</v>
      </c>
      <c r="S37" s="428"/>
      <c r="T37" s="361"/>
      <c r="U37" s="364"/>
      <c r="V37" s="367"/>
    </row>
    <row r="38" spans="1:22">
      <c r="A38" s="373"/>
      <c r="B38" s="364"/>
      <c r="C38" s="164"/>
      <c r="D38" s="157"/>
      <c r="E38" s="165"/>
      <c r="F38" s="145"/>
      <c r="G38" s="145"/>
      <c r="H38" s="145"/>
      <c r="I38" s="145"/>
      <c r="J38" s="152">
        <f t="shared" si="3"/>
        <v>0</v>
      </c>
      <c r="K38" s="428"/>
      <c r="L38" s="145"/>
      <c r="M38" s="171"/>
      <c r="N38" s="145"/>
      <c r="O38" s="145"/>
      <c r="P38" s="145"/>
      <c r="Q38" s="145"/>
      <c r="R38" s="152">
        <f t="shared" si="4"/>
        <v>0</v>
      </c>
      <c r="S38" s="428"/>
      <c r="T38" s="361"/>
      <c r="U38" s="364"/>
      <c r="V38" s="367"/>
    </row>
    <row r="39" spans="1:22" ht="15.75" thickBot="1">
      <c r="A39" s="374"/>
      <c r="B39" s="365"/>
      <c r="C39" s="166"/>
      <c r="D39" s="159"/>
      <c r="E39" s="168"/>
      <c r="F39" s="146"/>
      <c r="G39" s="146"/>
      <c r="H39" s="146"/>
      <c r="I39" s="146"/>
      <c r="J39" s="153">
        <f t="shared" si="3"/>
        <v>0</v>
      </c>
      <c r="K39" s="429"/>
      <c r="L39" s="146"/>
      <c r="M39" s="172"/>
      <c r="N39" s="146"/>
      <c r="O39" s="146"/>
      <c r="P39" s="146"/>
      <c r="Q39" s="146"/>
      <c r="R39" s="153">
        <f t="shared" si="4"/>
        <v>0</v>
      </c>
      <c r="S39" s="429"/>
      <c r="T39" s="362"/>
      <c r="U39" s="365"/>
      <c r="V39" s="368"/>
    </row>
    <row r="40" spans="1:22" ht="93" customHeight="1" thickBot="1">
      <c r="A40" s="426">
        <v>4</v>
      </c>
      <c r="B40" s="424" t="str">
        <f>'5- Identificación de Riesgos'!B40</f>
        <v>Recibir dádivas o beneficios a nombre propio o de terceros para  sustraer, alterar  documentación conservada en el archivo de la justicia regional.</v>
      </c>
      <c r="C40" s="169" t="str">
        <f>'5- Identificación de Riesgos'!D40</f>
        <v>1. Insuficientes programas de capacitación para la toma de conciencia debido al desconocimiento de la ley antisoborno (ISO 37001:2016), Plan Anticorrupción y  de los  valores y principios propios de la entidad.</v>
      </c>
      <c r="D40" s="160"/>
      <c r="E40" s="250" t="s">
        <v>496</v>
      </c>
      <c r="F40" s="145" t="s">
        <v>344</v>
      </c>
      <c r="G40" s="145" t="s">
        <v>344</v>
      </c>
      <c r="H40" s="145" t="s">
        <v>344</v>
      </c>
      <c r="I40" s="145" t="s">
        <v>344</v>
      </c>
      <c r="J40" s="154">
        <f t="shared" ref="J40:J44" si="6">COUNTIF(F40:I40,"SI")/4</f>
        <v>1</v>
      </c>
      <c r="K40" s="427">
        <f>AVERAGE(J40:J49)</f>
        <v>1</v>
      </c>
      <c r="L40" s="150" t="str">
        <f>'5- Identificación de Riesgos'!I50</f>
        <v>Afectación de reputacion,imagén,  credibilidad, satisfacción de usuarios y PI</v>
      </c>
      <c r="M40" s="174" t="s">
        <v>345</v>
      </c>
      <c r="N40" s="150" t="s">
        <v>343</v>
      </c>
      <c r="O40" s="150" t="s">
        <v>343</v>
      </c>
      <c r="P40" s="150" t="s">
        <v>344</v>
      </c>
      <c r="Q40" s="150" t="s">
        <v>344</v>
      </c>
      <c r="R40" s="154">
        <f t="shared" ref="R40:R49" si="7">SUM(COUNTIF(N40,"SI")*25%,COUNTIF(O40,"SI")*40%,COUNTIF(P40,"SI")*25%,COUNTIF(Q40,"SI")*10%)</f>
        <v>0.35</v>
      </c>
      <c r="S40" s="427">
        <f t="shared" ref="S40" si="8">AVERAGE(R40:R49)</f>
        <v>8.4999999999999992E-2</v>
      </c>
      <c r="T40" s="43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25" t="str">
        <f>CONCATENATE(VLOOKUP((LEFT(T40,LEN(T40)-4)&amp;LEFT(U40,LEN(U40)-4)),'9- Matriz de Calor '!$D$18:$E$42,2,0)," - ",RIGHT(T40,1)*RIGHT(U40,1))</f>
        <v>Extremo - 5</v>
      </c>
    </row>
    <row r="41" spans="1:22" ht="59.25" customHeight="1" thickBot="1">
      <c r="A41" s="370"/>
      <c r="B41" s="364"/>
      <c r="C41" s="164" t="str">
        <f>'5- Identificación de Riesgos'!D41</f>
        <v>2. Desconocimiento y no aplicación del Código de Ética y Buen Gobierno.</v>
      </c>
      <c r="D41" s="157"/>
      <c r="E41" s="250" t="s">
        <v>497</v>
      </c>
      <c r="F41" s="145" t="s">
        <v>344</v>
      </c>
      <c r="G41" s="145" t="s">
        <v>344</v>
      </c>
      <c r="H41" s="145" t="s">
        <v>344</v>
      </c>
      <c r="I41" s="145" t="s">
        <v>344</v>
      </c>
      <c r="J41" s="152">
        <f t="shared" si="6"/>
        <v>1</v>
      </c>
      <c r="K41" s="428"/>
      <c r="L41" s="145">
        <f>'5- Identificación de Riesgos'!I51</f>
        <v>0</v>
      </c>
      <c r="M41" s="173" t="s">
        <v>502</v>
      </c>
      <c r="N41" s="149" t="s">
        <v>343</v>
      </c>
      <c r="O41" s="149" t="s">
        <v>344</v>
      </c>
      <c r="P41" s="149" t="s">
        <v>343</v>
      </c>
      <c r="Q41" s="149" t="s">
        <v>344</v>
      </c>
      <c r="R41" s="152">
        <f t="shared" si="7"/>
        <v>0.5</v>
      </c>
      <c r="S41" s="428"/>
      <c r="T41" s="361"/>
      <c r="U41" s="364"/>
      <c r="V41" s="367"/>
    </row>
    <row r="42" spans="1:22" ht="44.25" customHeight="1">
      <c r="A42" s="370"/>
      <c r="B42" s="364"/>
      <c r="C42" s="164" t="str">
        <f>'5- Identificación de Riesgos'!D42</f>
        <v>3. Carencia de compromiso  y transparencia de los servidores judiciales.</v>
      </c>
      <c r="D42" s="157"/>
      <c r="E42" s="162" t="s">
        <v>498</v>
      </c>
      <c r="F42" s="145" t="s">
        <v>344</v>
      </c>
      <c r="G42" s="145" t="s">
        <v>344</v>
      </c>
      <c r="H42" s="145" t="s">
        <v>344</v>
      </c>
      <c r="I42" s="145" t="s">
        <v>344</v>
      </c>
      <c r="J42" s="152">
        <f t="shared" si="6"/>
        <v>1</v>
      </c>
      <c r="K42" s="428"/>
      <c r="L42" s="145"/>
      <c r="M42" s="171"/>
      <c r="N42" s="145"/>
      <c r="O42" s="145"/>
      <c r="P42" s="145"/>
      <c r="Q42" s="145"/>
      <c r="R42" s="152">
        <f t="shared" si="7"/>
        <v>0</v>
      </c>
      <c r="S42" s="428"/>
      <c r="T42" s="361"/>
      <c r="U42" s="364"/>
      <c r="V42" s="367"/>
    </row>
    <row r="43" spans="1:22" ht="71.25" customHeight="1" thickBot="1">
      <c r="A43" s="370"/>
      <c r="B43" s="364"/>
      <c r="C43" s="164" t="str">
        <f>'5- Identificación de Riesgos'!D43</f>
        <v>4. Deficiencia de  controles en el trámite  de los documentos.</v>
      </c>
      <c r="D43" s="157"/>
      <c r="E43" s="262" t="s">
        <v>499</v>
      </c>
      <c r="F43" s="145" t="s">
        <v>344</v>
      </c>
      <c r="G43" s="145" t="s">
        <v>344</v>
      </c>
      <c r="H43" s="145" t="s">
        <v>344</v>
      </c>
      <c r="I43" s="145" t="s">
        <v>344</v>
      </c>
      <c r="J43" s="152">
        <f t="shared" si="6"/>
        <v>1</v>
      </c>
      <c r="K43" s="428"/>
      <c r="L43" s="145"/>
      <c r="M43" s="171"/>
      <c r="N43" s="145"/>
      <c r="O43" s="145"/>
      <c r="P43" s="145"/>
      <c r="Q43" s="145"/>
      <c r="R43" s="152">
        <f t="shared" si="7"/>
        <v>0</v>
      </c>
      <c r="S43" s="428"/>
      <c r="T43" s="361"/>
      <c r="U43" s="364"/>
      <c r="V43" s="367"/>
    </row>
    <row r="44" spans="1:22" ht="78.75" customHeight="1" thickBot="1">
      <c r="A44" s="370"/>
      <c r="B44" s="364"/>
      <c r="C44" s="164" t="str">
        <f>'5- Identificación de Riesgos'!D44</f>
        <v>5. No aplicación adecuada de los procedimientos de control.</v>
      </c>
      <c r="D44" s="157"/>
      <c r="E44" s="262" t="s">
        <v>499</v>
      </c>
      <c r="F44" s="145" t="s">
        <v>344</v>
      </c>
      <c r="G44" s="145" t="s">
        <v>344</v>
      </c>
      <c r="H44" s="145" t="s">
        <v>344</v>
      </c>
      <c r="I44" s="145" t="s">
        <v>344</v>
      </c>
      <c r="J44" s="152">
        <f t="shared" si="6"/>
        <v>1</v>
      </c>
      <c r="K44" s="428"/>
      <c r="L44" s="145"/>
      <c r="M44" s="171"/>
      <c r="N44" s="145"/>
      <c r="O44" s="145"/>
      <c r="P44" s="145"/>
      <c r="Q44" s="145"/>
      <c r="R44" s="152">
        <f t="shared" si="7"/>
        <v>0</v>
      </c>
      <c r="S44" s="428"/>
      <c r="T44" s="361"/>
      <c r="U44" s="364"/>
      <c r="V44" s="367"/>
    </row>
    <row r="45" spans="1:22">
      <c r="A45" s="370"/>
      <c r="B45" s="364"/>
      <c r="C45" s="164"/>
      <c r="D45" s="157"/>
      <c r="E45" s="165"/>
      <c r="F45" s="145"/>
      <c r="G45" s="145"/>
      <c r="H45" s="145"/>
      <c r="I45" s="145"/>
      <c r="J45" s="152"/>
      <c r="K45" s="428"/>
      <c r="L45" s="145"/>
      <c r="M45" s="171"/>
      <c r="N45" s="145"/>
      <c r="O45" s="145"/>
      <c r="P45" s="145"/>
      <c r="Q45" s="145"/>
      <c r="R45" s="152">
        <f t="shared" si="7"/>
        <v>0</v>
      </c>
      <c r="S45" s="428"/>
      <c r="T45" s="361"/>
      <c r="U45" s="364"/>
      <c r="V45" s="367"/>
    </row>
    <row r="46" spans="1:22">
      <c r="A46" s="370"/>
      <c r="B46" s="364"/>
      <c r="C46" s="164"/>
      <c r="D46" s="157"/>
      <c r="E46" s="165"/>
      <c r="F46" s="145"/>
      <c r="G46" s="145"/>
      <c r="H46" s="145"/>
      <c r="I46" s="145"/>
      <c r="J46" s="152"/>
      <c r="K46" s="428"/>
      <c r="L46" s="145"/>
      <c r="M46" s="171"/>
      <c r="N46" s="145"/>
      <c r="O46" s="145"/>
      <c r="P46" s="145"/>
      <c r="Q46" s="145"/>
      <c r="R46" s="152">
        <f t="shared" si="7"/>
        <v>0</v>
      </c>
      <c r="S46" s="428"/>
      <c r="T46" s="361"/>
      <c r="U46" s="364"/>
      <c r="V46" s="367"/>
    </row>
    <row r="47" spans="1:22">
      <c r="A47" s="370"/>
      <c r="B47" s="364"/>
      <c r="C47" s="164"/>
      <c r="D47" s="157"/>
      <c r="E47" s="165"/>
      <c r="F47" s="145"/>
      <c r="G47" s="145"/>
      <c r="H47" s="145"/>
      <c r="I47" s="145"/>
      <c r="J47" s="152"/>
      <c r="K47" s="428"/>
      <c r="L47" s="145"/>
      <c r="M47" s="171"/>
      <c r="N47" s="145"/>
      <c r="O47" s="145"/>
      <c r="P47" s="145"/>
      <c r="Q47" s="145"/>
      <c r="R47" s="152">
        <f t="shared" si="7"/>
        <v>0</v>
      </c>
      <c r="S47" s="428"/>
      <c r="T47" s="361"/>
      <c r="U47" s="364"/>
      <c r="V47" s="367"/>
    </row>
    <row r="48" spans="1:22">
      <c r="A48" s="370"/>
      <c r="B48" s="364"/>
      <c r="C48" s="164"/>
      <c r="D48" s="157"/>
      <c r="E48" s="165"/>
      <c r="F48" s="145"/>
      <c r="G48" s="145"/>
      <c r="H48" s="145"/>
      <c r="I48" s="145"/>
      <c r="J48" s="152"/>
      <c r="K48" s="428"/>
      <c r="L48" s="145"/>
      <c r="M48" s="171"/>
      <c r="N48" s="145"/>
      <c r="O48" s="145"/>
      <c r="P48" s="145"/>
      <c r="Q48" s="145"/>
      <c r="R48" s="152">
        <f t="shared" si="7"/>
        <v>0</v>
      </c>
      <c r="S48" s="428"/>
      <c r="T48" s="361"/>
      <c r="U48" s="364"/>
      <c r="V48" s="367"/>
    </row>
    <row r="49" spans="1:22" ht="15.75" thickBot="1">
      <c r="A49" s="371"/>
      <c r="B49" s="365"/>
      <c r="C49" s="166"/>
      <c r="D49" s="159"/>
      <c r="E49" s="168"/>
      <c r="F49" s="146"/>
      <c r="G49" s="146"/>
      <c r="H49" s="146"/>
      <c r="I49" s="146"/>
      <c r="J49" s="153"/>
      <c r="K49" s="429"/>
      <c r="L49" s="146"/>
      <c r="M49" s="172"/>
      <c r="N49" s="146"/>
      <c r="O49" s="146"/>
      <c r="P49" s="146"/>
      <c r="Q49" s="146"/>
      <c r="R49" s="153">
        <f t="shared" si="7"/>
        <v>0</v>
      </c>
      <c r="S49" s="429"/>
      <c r="T49" s="362"/>
      <c r="U49" s="365"/>
      <c r="V49" s="368"/>
    </row>
    <row r="50" spans="1:22" ht="60">
      <c r="A50" s="426">
        <v>5</v>
      </c>
      <c r="B50" s="424"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169" t="str">
        <f>'5- Identificación de Riesgos'!D50</f>
        <v>1. Falta de ética de los servidores públicos (Debilidades en principios y valores).</v>
      </c>
      <c r="D50" s="160"/>
      <c r="E50" s="170" t="s">
        <v>346</v>
      </c>
      <c r="F50" s="150" t="s">
        <v>344</v>
      </c>
      <c r="G50" s="150" t="s">
        <v>344</v>
      </c>
      <c r="H50" s="150" t="s">
        <v>344</v>
      </c>
      <c r="I50" s="150" t="s">
        <v>344</v>
      </c>
      <c r="J50" s="154">
        <f t="shared" ref="J50:J52" si="9">COUNTIF(F50:I50,"SI")/4</f>
        <v>1</v>
      </c>
      <c r="K50" s="427">
        <f>AVERAGE(J50:J59)</f>
        <v>0.91666666666666663</v>
      </c>
      <c r="L50" s="150" t="str">
        <f>'5- Identificación de Riesgos'!I50</f>
        <v>Afectación de reputacion,imagén,  credibilidad, satisfacción de usuarios y PI</v>
      </c>
      <c r="M50" s="174" t="s">
        <v>345</v>
      </c>
      <c r="N50" s="150" t="s">
        <v>343</v>
      </c>
      <c r="O50" s="150" t="s">
        <v>343</v>
      </c>
      <c r="P50" s="150" t="s">
        <v>344</v>
      </c>
      <c r="Q50" s="150" t="s">
        <v>344</v>
      </c>
      <c r="R50" s="154">
        <f t="shared" ref="R50:R51" si="10">SUM(COUNTIF(N50,"SI")*25%,COUNTIF(O50,"SI")*40%,COUNTIF(P50,"SI")*25%,COUNTIF(Q50,"SI")*10%)</f>
        <v>0.35</v>
      </c>
      <c r="S50" s="427">
        <f>AVERAGE(R50:R59)</f>
        <v>0.47499999999999998</v>
      </c>
      <c r="T50" s="43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5" t="str">
        <f>CONCATENATE(VLOOKUP((LEFT(T50,LEN(T50)-4)&amp;LEFT(U50,LEN(U50)-4)),'9- Matriz de Calor '!$D$18:$E$42,2,0)," - ",RIGHT(T50,1)*RIGHT(U50,1))</f>
        <v>Alto  - 4</v>
      </c>
    </row>
    <row r="51" spans="1:22" ht="60">
      <c r="A51" s="370"/>
      <c r="B51" s="364"/>
      <c r="C51" s="164" t="str">
        <f>'5- Identificación de Riesgos'!D51</f>
        <v xml:space="preserve">2. Falta de ética de terceros interesados  (Debilidades principios y valores). </v>
      </c>
      <c r="D51" s="157"/>
      <c r="E51" s="165" t="s">
        <v>347</v>
      </c>
      <c r="F51" s="145" t="s">
        <v>344</v>
      </c>
      <c r="G51" s="145" t="s">
        <v>344</v>
      </c>
      <c r="H51" s="145" t="s">
        <v>344</v>
      </c>
      <c r="I51" s="145" t="s">
        <v>344</v>
      </c>
      <c r="J51" s="152">
        <f t="shared" si="9"/>
        <v>1</v>
      </c>
      <c r="K51" s="428"/>
      <c r="L51" s="145">
        <f>'5- Identificación de Riesgos'!I51</f>
        <v>0</v>
      </c>
      <c r="M51" s="171" t="s">
        <v>348</v>
      </c>
      <c r="N51" s="145" t="s">
        <v>344</v>
      </c>
      <c r="O51" s="145" t="s">
        <v>343</v>
      </c>
      <c r="P51" s="145" t="s">
        <v>344</v>
      </c>
      <c r="Q51" s="145" t="s">
        <v>344</v>
      </c>
      <c r="R51" s="152">
        <f t="shared" si="10"/>
        <v>0.6</v>
      </c>
      <c r="S51" s="428"/>
      <c r="T51" s="361"/>
      <c r="U51" s="364"/>
      <c r="V51" s="367"/>
    </row>
    <row r="52" spans="1:22" ht="63.75">
      <c r="A52" s="370"/>
      <c r="B52" s="364"/>
      <c r="C52" s="164" t="str">
        <f>'5- Identificación de Riesgos'!D52</f>
        <v>3. Debilidad en los controles establecidos para el acceso a los documentos conservados en el Archivo de Justicia Regional.</v>
      </c>
      <c r="D52" s="157"/>
      <c r="E52" s="165" t="s">
        <v>349</v>
      </c>
      <c r="F52" s="145" t="s">
        <v>343</v>
      </c>
      <c r="G52" s="145" t="s">
        <v>344</v>
      </c>
      <c r="H52" s="145" t="s">
        <v>344</v>
      </c>
      <c r="I52" s="145" t="s">
        <v>344</v>
      </c>
      <c r="J52" s="152">
        <f t="shared" si="9"/>
        <v>0.75</v>
      </c>
      <c r="K52" s="428"/>
      <c r="L52" s="145">
        <f>'5- Identificación de Riesgos'!I62</f>
        <v>0</v>
      </c>
      <c r="M52" s="171"/>
      <c r="N52" s="145"/>
      <c r="O52" s="145"/>
      <c r="P52" s="145"/>
      <c r="Q52" s="145"/>
      <c r="R52" s="152"/>
      <c r="S52" s="428"/>
      <c r="T52" s="361"/>
      <c r="U52" s="364"/>
      <c r="V52" s="367"/>
    </row>
    <row r="53" spans="1:22">
      <c r="A53" s="370"/>
      <c r="B53" s="364"/>
      <c r="C53" s="164"/>
      <c r="D53" s="157"/>
      <c r="E53" s="165"/>
      <c r="F53" s="145"/>
      <c r="G53" s="145"/>
      <c r="H53" s="145"/>
      <c r="I53" s="145"/>
      <c r="J53" s="152"/>
      <c r="K53" s="428"/>
      <c r="L53" s="145"/>
      <c r="M53" s="171"/>
      <c r="N53" s="145"/>
      <c r="O53" s="145"/>
      <c r="P53" s="145"/>
      <c r="Q53" s="145"/>
      <c r="R53" s="152"/>
      <c r="S53" s="428"/>
      <c r="T53" s="361"/>
      <c r="U53" s="364"/>
      <c r="V53" s="367"/>
    </row>
    <row r="54" spans="1:22">
      <c r="A54" s="370"/>
      <c r="B54" s="364"/>
      <c r="C54" s="164"/>
      <c r="D54" s="157"/>
      <c r="E54" s="157"/>
      <c r="F54" s="145"/>
      <c r="G54" s="145"/>
      <c r="H54" s="145"/>
      <c r="I54" s="145"/>
      <c r="J54" s="152"/>
      <c r="K54" s="428"/>
      <c r="L54" s="145"/>
      <c r="M54" s="171"/>
      <c r="N54" s="145"/>
      <c r="O54" s="145"/>
      <c r="P54" s="145"/>
      <c r="Q54" s="145"/>
      <c r="R54" s="152"/>
      <c r="S54" s="428"/>
      <c r="T54" s="361"/>
      <c r="U54" s="364"/>
      <c r="V54" s="367"/>
    </row>
    <row r="55" spans="1:22">
      <c r="A55" s="370"/>
      <c r="B55" s="364"/>
      <c r="C55" s="164"/>
      <c r="D55" s="157"/>
      <c r="E55" s="165"/>
      <c r="F55" s="145"/>
      <c r="G55" s="145"/>
      <c r="H55" s="145"/>
      <c r="I55" s="145"/>
      <c r="J55" s="152"/>
      <c r="K55" s="428"/>
      <c r="L55" s="145"/>
      <c r="M55" s="171"/>
      <c r="N55" s="145"/>
      <c r="O55" s="145"/>
      <c r="P55" s="145"/>
      <c r="Q55" s="145"/>
      <c r="R55" s="152"/>
      <c r="S55" s="428"/>
      <c r="T55" s="361"/>
      <c r="U55" s="364"/>
      <c r="V55" s="367"/>
    </row>
    <row r="56" spans="1:22">
      <c r="A56" s="370"/>
      <c r="B56" s="364"/>
      <c r="C56" s="164"/>
      <c r="D56" s="157"/>
      <c r="E56" s="165"/>
      <c r="F56" s="145"/>
      <c r="G56" s="145"/>
      <c r="H56" s="145"/>
      <c r="I56" s="145"/>
      <c r="J56" s="152"/>
      <c r="K56" s="428"/>
      <c r="L56" s="145"/>
      <c r="M56" s="171"/>
      <c r="N56" s="145"/>
      <c r="O56" s="145"/>
      <c r="P56" s="145"/>
      <c r="Q56" s="145"/>
      <c r="R56" s="152"/>
      <c r="S56" s="428"/>
      <c r="T56" s="361"/>
      <c r="U56" s="364"/>
      <c r="V56" s="367"/>
    </row>
    <row r="57" spans="1:22">
      <c r="A57" s="370"/>
      <c r="B57" s="364"/>
      <c r="C57" s="164"/>
      <c r="D57" s="157"/>
      <c r="E57" s="165"/>
      <c r="F57" s="145"/>
      <c r="G57" s="145"/>
      <c r="H57" s="145"/>
      <c r="I57" s="145"/>
      <c r="J57" s="152"/>
      <c r="K57" s="428"/>
      <c r="L57" s="145"/>
      <c r="M57" s="171"/>
      <c r="N57" s="145"/>
      <c r="O57" s="145"/>
      <c r="P57" s="145"/>
      <c r="Q57" s="145"/>
      <c r="R57" s="152"/>
      <c r="S57" s="428"/>
      <c r="T57" s="361"/>
      <c r="U57" s="364"/>
      <c r="V57" s="367"/>
    </row>
    <row r="58" spans="1:22">
      <c r="A58" s="370"/>
      <c r="B58" s="364"/>
      <c r="C58" s="164"/>
      <c r="D58" s="157"/>
      <c r="E58" s="165"/>
      <c r="F58" s="145"/>
      <c r="G58" s="145"/>
      <c r="H58" s="145"/>
      <c r="I58" s="145"/>
      <c r="J58" s="152"/>
      <c r="K58" s="428"/>
      <c r="L58" s="145"/>
      <c r="M58" s="171"/>
      <c r="N58" s="145"/>
      <c r="O58" s="145"/>
      <c r="P58" s="145"/>
      <c r="Q58" s="145"/>
      <c r="R58" s="152"/>
      <c r="S58" s="428"/>
      <c r="T58" s="361"/>
      <c r="U58" s="364"/>
      <c r="V58" s="367"/>
    </row>
    <row r="59" spans="1:22" ht="15.75" thickBot="1">
      <c r="A59" s="371"/>
      <c r="B59" s="365"/>
      <c r="C59" s="166"/>
      <c r="D59" s="159"/>
      <c r="E59" s="168"/>
      <c r="F59" s="146"/>
      <c r="G59" s="146"/>
      <c r="H59" s="146"/>
      <c r="I59" s="146"/>
      <c r="J59" s="153"/>
      <c r="K59" s="429"/>
      <c r="L59" s="146"/>
      <c r="M59" s="172"/>
      <c r="N59" s="146"/>
      <c r="O59" s="146"/>
      <c r="P59" s="146"/>
      <c r="Q59" s="146"/>
      <c r="R59" s="153"/>
      <c r="S59" s="429"/>
      <c r="T59" s="362"/>
      <c r="U59" s="365"/>
      <c r="V59" s="368"/>
    </row>
  </sheetData>
  <mergeCells count="53">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U50:U59"/>
    <mergeCell ref="V50:V59"/>
    <mergeCell ref="A50:A59"/>
    <mergeCell ref="B50:B59"/>
    <mergeCell ref="K50:K59"/>
    <mergeCell ref="S50:S59"/>
    <mergeCell ref="T50:T59"/>
  </mergeCells>
  <conditionalFormatting sqref="T10 T20">
    <cfRule type="containsText" dxfId="338" priority="373" operator="containsText" text="Muy Baja">
      <formula>NOT(ISERROR(SEARCH("Muy Baja",T10)))</formula>
    </cfRule>
    <cfRule type="containsText" dxfId="337" priority="374" operator="containsText" text="Baja">
      <formula>NOT(ISERROR(SEARCH("Baja",T10)))</formula>
    </cfRule>
    <cfRule type="containsText" dxfId="336" priority="375" operator="containsText" text="Muy Alta">
      <formula>NOT(ISERROR(SEARCH("Muy Alta",T10)))</formula>
    </cfRule>
    <cfRule type="containsText" dxfId="335" priority="377" operator="containsText" text="Alta">
      <formula>NOT(ISERROR(SEARCH("Alta",T10)))</formula>
    </cfRule>
    <cfRule type="containsText" dxfId="334" priority="378" operator="containsText" text="Media">
      <formula>NOT(ISERROR(SEARCH("Media",T10)))</formula>
    </cfRule>
    <cfRule type="containsText" dxfId="333" priority="379" operator="containsText" text="Media">
      <formula>NOT(ISERROR(SEARCH("Media",T10)))</formula>
    </cfRule>
    <cfRule type="containsText" dxfId="332" priority="380" operator="containsText" text="Media">
      <formula>NOT(ISERROR(SEARCH("Media",T10)))</formula>
    </cfRule>
    <cfRule type="containsText" dxfId="331" priority="381" operator="containsText" text="Muy Baja">
      <formula>NOT(ISERROR(SEARCH("Muy Baja",T10)))</formula>
    </cfRule>
    <cfRule type="containsText" dxfId="330" priority="382" operator="containsText" text="Baja">
      <formula>NOT(ISERROR(SEARCH("Baja",T10)))</formula>
    </cfRule>
    <cfRule type="containsText" dxfId="329" priority="383" operator="containsText" text="Muy Baja">
      <formula>NOT(ISERROR(SEARCH("Muy Baja",T10)))</formula>
    </cfRule>
    <cfRule type="containsText" dxfId="328" priority="384" operator="containsText" text="Muy Baja">
      <formula>NOT(ISERROR(SEARCH("Muy Baja",T10)))</formula>
    </cfRule>
    <cfRule type="containsText" dxfId="327" priority="385" operator="containsText" text="Muy Baja">
      <formula>NOT(ISERROR(SEARCH("Muy Baja",T10)))</formula>
    </cfRule>
    <cfRule type="containsText" dxfId="326" priority="386" operator="containsText" text="Muy Baja'Tabla probabilidad'!">
      <formula>NOT(ISERROR(SEARCH("Muy Baja'Tabla probabilidad'!",T10)))</formula>
    </cfRule>
    <cfRule type="containsText" dxfId="325" priority="387" operator="containsText" text="Muy bajo">
      <formula>NOT(ISERROR(SEARCH("Muy bajo",T10)))</formula>
    </cfRule>
    <cfRule type="containsText" dxfId="324" priority="388" operator="containsText" text="Alta">
      <formula>NOT(ISERROR(SEARCH("Alta",T10)))</formula>
    </cfRule>
    <cfRule type="containsText" dxfId="323" priority="389" operator="containsText" text="Media">
      <formula>NOT(ISERROR(SEARCH("Media",T10)))</formula>
    </cfRule>
    <cfRule type="containsText" dxfId="322" priority="390" operator="containsText" text="Baja">
      <formula>NOT(ISERROR(SEARCH("Baja",T10)))</formula>
    </cfRule>
    <cfRule type="containsText" dxfId="321" priority="391" operator="containsText" text="Muy baja">
      <formula>NOT(ISERROR(SEARCH("Muy baja",T10)))</formula>
    </cfRule>
    <cfRule type="cellIs" dxfId="320" priority="394" operator="between">
      <formula>1</formula>
      <formula>2</formula>
    </cfRule>
    <cfRule type="cellIs" dxfId="319" priority="395" operator="between">
      <formula>0</formula>
      <formula>2</formula>
    </cfRule>
  </conditionalFormatting>
  <conditionalFormatting sqref="T30">
    <cfRule type="containsText" dxfId="318" priority="308" operator="containsText" text="Muy Baja">
      <formula>NOT(ISERROR(SEARCH("Muy Baja",T30)))</formula>
    </cfRule>
    <cfRule type="containsText" dxfId="317" priority="309" operator="containsText" text="Baja">
      <formula>NOT(ISERROR(SEARCH("Baja",T30)))</formula>
    </cfRule>
    <cfRule type="containsText" dxfId="316" priority="310" operator="containsText" text="Muy Alta">
      <formula>NOT(ISERROR(SEARCH("Muy Alta",T30)))</formula>
    </cfRule>
    <cfRule type="containsText" dxfId="315" priority="312" operator="containsText" text="Alta">
      <formula>NOT(ISERROR(SEARCH("Alta",T30)))</formula>
    </cfRule>
    <cfRule type="containsText" dxfId="314" priority="313" operator="containsText" text="Media">
      <formula>NOT(ISERROR(SEARCH("Media",T30)))</formula>
    </cfRule>
    <cfRule type="containsText" dxfId="313" priority="314" operator="containsText" text="Media">
      <formula>NOT(ISERROR(SEARCH("Media",T30)))</formula>
    </cfRule>
    <cfRule type="containsText" dxfId="312" priority="315" operator="containsText" text="Media">
      <formula>NOT(ISERROR(SEARCH("Media",T30)))</formula>
    </cfRule>
    <cfRule type="containsText" dxfId="311" priority="316" operator="containsText" text="Muy Baja">
      <formula>NOT(ISERROR(SEARCH("Muy Baja",T30)))</formula>
    </cfRule>
    <cfRule type="containsText" dxfId="310" priority="317" operator="containsText" text="Baja">
      <formula>NOT(ISERROR(SEARCH("Baja",T30)))</formula>
    </cfRule>
    <cfRule type="containsText" dxfId="309" priority="318" operator="containsText" text="Muy Baja">
      <formula>NOT(ISERROR(SEARCH("Muy Baja",T30)))</formula>
    </cfRule>
    <cfRule type="containsText" dxfId="308" priority="319" operator="containsText" text="Muy Baja">
      <formula>NOT(ISERROR(SEARCH("Muy Baja",T30)))</formula>
    </cfRule>
    <cfRule type="containsText" dxfId="307" priority="320" operator="containsText" text="Muy Baja">
      <formula>NOT(ISERROR(SEARCH("Muy Baja",T30)))</formula>
    </cfRule>
    <cfRule type="containsText" dxfId="306" priority="321" operator="containsText" text="Muy Baja'Tabla probabilidad'!">
      <formula>NOT(ISERROR(SEARCH("Muy Baja'Tabla probabilidad'!",T30)))</formula>
    </cfRule>
    <cfRule type="containsText" dxfId="305" priority="322" operator="containsText" text="Muy bajo">
      <formula>NOT(ISERROR(SEARCH("Muy bajo",T30)))</formula>
    </cfRule>
    <cfRule type="containsText" dxfId="304" priority="323" operator="containsText" text="Alta">
      <formula>NOT(ISERROR(SEARCH("Alta",T30)))</formula>
    </cfRule>
    <cfRule type="containsText" dxfId="303" priority="324" operator="containsText" text="Media">
      <formula>NOT(ISERROR(SEARCH("Media",T30)))</formula>
    </cfRule>
    <cfRule type="containsText" dxfId="302" priority="325" operator="containsText" text="Baja">
      <formula>NOT(ISERROR(SEARCH("Baja",T30)))</formula>
    </cfRule>
    <cfRule type="containsText" dxfId="301" priority="326" operator="containsText" text="Muy baja">
      <formula>NOT(ISERROR(SEARCH("Muy baja",T30)))</formula>
    </cfRule>
    <cfRule type="cellIs" dxfId="300" priority="329" operator="between">
      <formula>1</formula>
      <formula>2</formula>
    </cfRule>
    <cfRule type="cellIs" dxfId="299" priority="330" operator="between">
      <formula>0</formula>
      <formula>2</formula>
    </cfRule>
  </conditionalFormatting>
  <conditionalFormatting sqref="T40 T50">
    <cfRule type="containsText" dxfId="298" priority="11" operator="containsText" text="Muy Baja">
      <formula>NOT(ISERROR(SEARCH("Muy Baja",T40)))</formula>
    </cfRule>
    <cfRule type="containsText" dxfId="297" priority="12" operator="containsText" text="Baja">
      <formula>NOT(ISERROR(SEARCH("Baja",T40)))</formula>
    </cfRule>
    <cfRule type="containsText" dxfId="296" priority="13" operator="containsText" text="Muy Alta">
      <formula>NOT(ISERROR(SEARCH("Muy Alta",T40)))</formula>
    </cfRule>
    <cfRule type="containsText" dxfId="295" priority="15" operator="containsText" text="Alta">
      <formula>NOT(ISERROR(SEARCH("Alta",T40)))</formula>
    </cfRule>
    <cfRule type="containsText" dxfId="294" priority="16" operator="containsText" text="Media">
      <formula>NOT(ISERROR(SEARCH("Media",T40)))</formula>
    </cfRule>
    <cfRule type="containsText" dxfId="293" priority="17" operator="containsText" text="Media">
      <formula>NOT(ISERROR(SEARCH("Media",T40)))</formula>
    </cfRule>
    <cfRule type="containsText" dxfId="292" priority="18" operator="containsText" text="Media">
      <formula>NOT(ISERROR(SEARCH("Media",T40)))</formula>
    </cfRule>
    <cfRule type="containsText" dxfId="291" priority="19" operator="containsText" text="Muy Baja">
      <formula>NOT(ISERROR(SEARCH("Muy Baja",T40)))</formula>
    </cfRule>
    <cfRule type="containsText" dxfId="290" priority="20" operator="containsText" text="Baja">
      <formula>NOT(ISERROR(SEARCH("Baja",T40)))</formula>
    </cfRule>
    <cfRule type="containsText" dxfId="289" priority="21" operator="containsText" text="Muy Baja">
      <formula>NOT(ISERROR(SEARCH("Muy Baja",T40)))</formula>
    </cfRule>
    <cfRule type="containsText" dxfId="288" priority="22" operator="containsText" text="Muy Baja">
      <formula>NOT(ISERROR(SEARCH("Muy Baja",T40)))</formula>
    </cfRule>
    <cfRule type="containsText" dxfId="287" priority="23" operator="containsText" text="Muy Baja">
      <formula>NOT(ISERROR(SEARCH("Muy Baja",T40)))</formula>
    </cfRule>
    <cfRule type="containsText" dxfId="286" priority="24" operator="containsText" text="Muy Baja'Tabla probabilidad'!">
      <formula>NOT(ISERROR(SEARCH("Muy Baja'Tabla probabilidad'!",T40)))</formula>
    </cfRule>
    <cfRule type="containsText" dxfId="285" priority="25" operator="containsText" text="Muy bajo">
      <formula>NOT(ISERROR(SEARCH("Muy bajo",T40)))</formula>
    </cfRule>
    <cfRule type="containsText" dxfId="284" priority="26" operator="containsText" text="Alta">
      <formula>NOT(ISERROR(SEARCH("Alta",T40)))</formula>
    </cfRule>
    <cfRule type="containsText" dxfId="283" priority="27" operator="containsText" text="Media">
      <formula>NOT(ISERROR(SEARCH("Media",T40)))</formula>
    </cfRule>
    <cfRule type="containsText" dxfId="282" priority="28" operator="containsText" text="Baja">
      <formula>NOT(ISERROR(SEARCH("Baja",T40)))</formula>
    </cfRule>
    <cfRule type="containsText" dxfId="281" priority="29" operator="containsText" text="Muy baja">
      <formula>NOT(ISERROR(SEARCH("Muy baja",T40)))</formula>
    </cfRule>
    <cfRule type="cellIs" dxfId="280" priority="32" operator="between">
      <formula>1</formula>
      <formula>2</formula>
    </cfRule>
    <cfRule type="cellIs" dxfId="279" priority="33" operator="between">
      <formula>0</formula>
      <formula>2</formula>
    </cfRule>
  </conditionalFormatting>
  <conditionalFormatting sqref="U10 U20">
    <cfRule type="containsText" dxfId="278" priority="367" operator="containsText" text="Catastrófico">
      <formula>NOT(ISERROR(SEARCH("Catastrófico",U10)))</formula>
    </cfRule>
    <cfRule type="containsText" dxfId="277" priority="368" operator="containsText" text="Mayor">
      <formula>NOT(ISERROR(SEARCH("Mayor",U10)))</formula>
    </cfRule>
    <cfRule type="containsText" dxfId="276" priority="369" operator="containsText" text="Alta">
      <formula>NOT(ISERROR(SEARCH("Alta",U10)))</formula>
    </cfRule>
    <cfRule type="containsText" dxfId="275" priority="370" operator="containsText" text="Moderado">
      <formula>NOT(ISERROR(SEARCH("Moderado",U10)))</formula>
    </cfRule>
    <cfRule type="containsText" dxfId="274" priority="371" operator="containsText" text="Menor">
      <formula>NOT(ISERROR(SEARCH("Menor",U10)))</formula>
    </cfRule>
    <cfRule type="containsText" dxfId="273" priority="372" operator="containsText" text="Leve">
      <formula>NOT(ISERROR(SEARCH("Leve",U10)))</formula>
    </cfRule>
  </conditionalFormatting>
  <conditionalFormatting sqref="U30">
    <cfRule type="containsText" dxfId="272" priority="302" operator="containsText" text="Catastrófico">
      <formula>NOT(ISERROR(SEARCH("Catastrófico",U30)))</formula>
    </cfRule>
    <cfRule type="containsText" dxfId="271" priority="303" operator="containsText" text="Mayor">
      <formula>NOT(ISERROR(SEARCH("Mayor",U30)))</formula>
    </cfRule>
    <cfRule type="containsText" dxfId="270" priority="304" operator="containsText" text="Alta">
      <formula>NOT(ISERROR(SEARCH("Alta",U30)))</formula>
    </cfRule>
    <cfRule type="containsText" dxfId="269" priority="305" operator="containsText" text="Moderado">
      <formula>NOT(ISERROR(SEARCH("Moderado",U30)))</formula>
    </cfRule>
    <cfRule type="containsText" dxfId="268" priority="306" operator="containsText" text="Menor">
      <formula>NOT(ISERROR(SEARCH("Menor",U30)))</formula>
    </cfRule>
    <cfRule type="containsText" dxfId="267" priority="307" operator="containsText" text="Leve">
      <formula>NOT(ISERROR(SEARCH("Leve",U30)))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7" operator="containsText" text="Alta">
      <formula>NOT(ISERROR(SEARCH("Alta",U40)))</formula>
    </cfRule>
    <cfRule type="containsText" dxfId="263" priority="8" operator="containsText" text="Moderado">
      <formula>NOT(ISERROR(SEARCH("Moderado",U40)))</formula>
    </cfRule>
    <cfRule type="containsText" dxfId="262" priority="9" operator="containsText" text="Menor">
      <formula>NOT(ISERROR(SEARCH("Menor",U40)))</formula>
    </cfRule>
    <cfRule type="containsText" dxfId="261" priority="10" operator="containsText" text="Leve">
      <formula>NOT(ISERROR(SEARCH("Leve",U40)))</formula>
    </cfRule>
  </conditionalFormatting>
  <conditionalFormatting sqref="V10 V20">
    <cfRule type="containsText" dxfId="260" priority="331" operator="containsText" text="Extremo">
      <formula>NOT(ISERROR(SEARCH("Extremo",V10)))</formula>
    </cfRule>
    <cfRule type="containsText" dxfId="259" priority="332" operator="containsText" text="Alto">
      <formula>NOT(ISERROR(SEARCH("Alto",V10)))</formula>
    </cfRule>
    <cfRule type="containsText" dxfId="258" priority="333" operator="containsText" text="Bajo">
      <formula>NOT(ISERROR(SEARCH("Bajo",V10)))</formula>
    </cfRule>
    <cfRule type="containsText" dxfId="257" priority="334" operator="containsText" text="Moderado">
      <formula>NOT(ISERROR(SEARCH("Moderado",V10)))</formula>
    </cfRule>
  </conditionalFormatting>
  <conditionalFormatting sqref="V30">
    <cfRule type="containsText" dxfId="256" priority="298" operator="containsText" text="Extremo">
      <formula>NOT(ISERROR(SEARCH("Extremo",V30)))</formula>
    </cfRule>
    <cfRule type="containsText" dxfId="255" priority="299" operator="containsText" text="Alto">
      <formula>NOT(ISERROR(SEARCH("Alto",V30)))</formula>
    </cfRule>
    <cfRule type="containsText" dxfId="254" priority="300" operator="containsText" text="Bajo">
      <formula>NOT(ISERROR(SEARCH("Bajo",V30)))</formula>
    </cfRule>
    <cfRule type="containsText" dxfId="253" priority="301" operator="containsText" text="Moderado">
      <formula>NOT(ISERROR(SEARCH("Moderado",V30)))</formula>
    </cfRule>
  </conditionalFormatting>
  <conditionalFormatting sqref="V40 V50">
    <cfRule type="containsText" dxfId="252" priority="1" operator="containsText" text="Extremo">
      <formula>NOT(ISERROR(SEARCH("Extremo",V40)))</formula>
    </cfRule>
    <cfRule type="containsText" dxfId="251" priority="2" operator="containsText" text="Alto">
      <formula>NOT(ISERROR(SEARCH("Alto",V40)))</formula>
    </cfRule>
    <cfRule type="containsText" dxfId="250" priority="3" operator="containsText" text="Bajo">
      <formula>NOT(ISERROR(SEARCH("Bajo",V40)))</formula>
    </cfRule>
    <cfRule type="containsText" dxfId="249" priority="4" operator="containsText" text="Moderado">
      <formula>NOT(ISERROR(SEARCH("Moderado",V40)))</formula>
    </cfRule>
  </conditionalFormatting>
  <dataValidations count="2">
    <dataValidation allowBlank="1" showInputMessage="1" showErrorMessage="1" prompt="Enunciar cuál es el control" sqref="E23 E25:E28 M10:M14 E33 E35:E38 E30:E31 M21 E45:E48 M30 E53 E55:E58 E50:E51 E11:E21" xr:uid="{00000000-0002-0000-0500-000000000000}"/>
    <dataValidation type="list" allowBlank="1" showInputMessage="1" showErrorMessage="1" sqref="F10:I59 N10:Q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abSelected="1" topLeftCell="A34" zoomScale="70" zoomScaleNormal="70" zoomScalePageLayoutView="70" workbookViewId="0">
      <selection activeCell="O62" sqref="O6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8" hidden="1" customWidth="1"/>
    <col min="13" max="13" width="16.7109375" customWidth="1"/>
    <col min="14" max="14" width="17.42578125" customWidth="1"/>
    <col min="15" max="15" width="25" style="15" customWidth="1"/>
    <col min="16" max="16" width="29.140625" style="15" customWidth="1"/>
    <col min="17" max="17" width="31.140625" style="15" customWidth="1"/>
    <col min="18" max="269" width="11.42578125" style="15"/>
    <col min="270" max="16384" width="11.42578125" style="20"/>
  </cols>
  <sheetData>
    <row r="1" spans="1:269" s="17" customFormat="1" ht="27.75" customHeight="1">
      <c r="A1" s="489"/>
      <c r="B1" s="489"/>
      <c r="C1" s="489"/>
      <c r="D1" s="489"/>
      <c r="E1" s="489"/>
      <c r="F1" s="488" t="s">
        <v>350</v>
      </c>
      <c r="G1" s="488"/>
      <c r="H1" s="488"/>
      <c r="I1" s="488"/>
      <c r="J1" s="488"/>
      <c r="K1" s="488"/>
      <c r="L1" s="488"/>
      <c r="M1" s="488"/>
      <c r="N1" s="488"/>
      <c r="O1" s="488"/>
      <c r="P1" s="488"/>
      <c r="Q1" s="488"/>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489"/>
      <c r="B2" s="489"/>
      <c r="C2" s="489"/>
      <c r="D2" s="489"/>
      <c r="E2" s="489"/>
      <c r="F2" s="488"/>
      <c r="G2" s="488"/>
      <c r="H2" s="488"/>
      <c r="I2" s="488"/>
      <c r="J2" s="488"/>
      <c r="K2" s="488"/>
      <c r="L2" s="488"/>
      <c r="M2" s="488"/>
      <c r="N2" s="488"/>
      <c r="O2" s="488"/>
      <c r="P2" s="488"/>
      <c r="Q2" s="488"/>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489"/>
      <c r="B3" s="489"/>
      <c r="C3" s="489"/>
      <c r="D3" s="489"/>
      <c r="E3" s="489"/>
      <c r="F3" s="488"/>
      <c r="G3" s="488"/>
      <c r="H3" s="488"/>
      <c r="I3" s="488"/>
      <c r="J3" s="488"/>
      <c r="K3" s="488"/>
      <c r="L3" s="488"/>
      <c r="M3" s="488"/>
      <c r="N3" s="488"/>
      <c r="O3" s="488"/>
      <c r="P3" s="488"/>
      <c r="Q3" s="488"/>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02" t="s">
        <v>266</v>
      </c>
      <c r="B4" s="402"/>
      <c r="C4" s="455" t="s">
        <v>6</v>
      </c>
      <c r="D4" s="455"/>
      <c r="E4" s="455"/>
      <c r="F4" s="455"/>
      <c r="G4" s="455"/>
      <c r="H4" s="455"/>
      <c r="I4" s="455"/>
      <c r="J4" s="455"/>
      <c r="K4" s="455"/>
      <c r="L4" s="455"/>
      <c r="M4" s="455"/>
      <c r="N4" s="455"/>
      <c r="O4" s="455"/>
      <c r="P4" s="455"/>
      <c r="Q4" s="455"/>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02" t="s">
        <v>267</v>
      </c>
      <c r="B5" s="402"/>
      <c r="C5" s="455" t="s">
        <v>35</v>
      </c>
      <c r="D5" s="455"/>
      <c r="E5" s="455"/>
      <c r="F5" s="455"/>
      <c r="G5" s="455"/>
      <c r="H5" s="455"/>
      <c r="I5" s="455"/>
      <c r="J5" s="455"/>
      <c r="K5" s="455"/>
      <c r="L5" s="455"/>
      <c r="M5" s="455"/>
      <c r="N5" s="455"/>
      <c r="O5" s="455"/>
      <c r="P5" s="455"/>
      <c r="Q5" s="455"/>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02" t="s">
        <v>268</v>
      </c>
      <c r="B6" s="402"/>
      <c r="C6" s="454" t="s">
        <v>493</v>
      </c>
      <c r="D6" s="454"/>
      <c r="E6" s="454"/>
      <c r="F6" s="454"/>
      <c r="G6" s="454"/>
      <c r="H6" s="454"/>
      <c r="I6" s="454"/>
      <c r="J6" s="454"/>
      <c r="K6" s="454"/>
      <c r="L6" s="454"/>
      <c r="M6" s="454"/>
      <c r="N6" s="454"/>
      <c r="O6" s="454"/>
      <c r="P6" s="454"/>
      <c r="Q6" s="454"/>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ht="17.25" thickBot="1">
      <c r="A7" s="441" t="s">
        <v>351</v>
      </c>
      <c r="B7" s="441"/>
      <c r="C7" s="441"/>
      <c r="D7" s="441"/>
      <c r="E7" s="441"/>
      <c r="F7" s="441" t="s">
        <v>284</v>
      </c>
      <c r="G7" s="441"/>
      <c r="H7" s="441"/>
      <c r="I7" s="84"/>
      <c r="J7" s="388" t="s">
        <v>352</v>
      </c>
      <c r="K7" s="388"/>
      <c r="L7" s="388"/>
      <c r="M7" s="388"/>
      <c r="N7" s="389"/>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43" t="s">
        <v>274</v>
      </c>
      <c r="B8" s="444" t="s">
        <v>329</v>
      </c>
      <c r="C8" s="484" t="s">
        <v>276</v>
      </c>
      <c r="D8" s="486" t="s">
        <v>286</v>
      </c>
      <c r="E8" s="444" t="s">
        <v>270</v>
      </c>
      <c r="F8" s="482" t="s">
        <v>353</v>
      </c>
      <c r="G8" s="482" t="s">
        <v>354</v>
      </c>
      <c r="H8" s="482" t="s">
        <v>355</v>
      </c>
      <c r="I8" s="480"/>
      <c r="J8" s="482" t="s">
        <v>356</v>
      </c>
      <c r="K8" s="482" t="s">
        <v>357</v>
      </c>
      <c r="L8" s="482" t="s">
        <v>358</v>
      </c>
      <c r="M8" s="482" t="s">
        <v>359</v>
      </c>
      <c r="N8" s="482" t="s">
        <v>360</v>
      </c>
      <c r="O8" s="482" t="s">
        <v>361</v>
      </c>
      <c r="P8" s="482" t="s">
        <v>362</v>
      </c>
      <c r="Q8" s="482" t="s">
        <v>363</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03"/>
      <c r="B9" s="445"/>
      <c r="C9" s="485"/>
      <c r="D9" s="487"/>
      <c r="E9" s="445"/>
      <c r="F9" s="483"/>
      <c r="G9" s="483"/>
      <c r="H9" s="483"/>
      <c r="I9" s="481"/>
      <c r="J9" s="483"/>
      <c r="K9" s="483"/>
      <c r="L9" s="483"/>
      <c r="M9" s="483"/>
      <c r="N9" s="483"/>
      <c r="O9" s="483"/>
      <c r="P9" s="483"/>
      <c r="Q9" s="483"/>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5">
      <c r="A10" s="372">
        <f>'5- Identificación de Riesgos'!A10</f>
        <v>1</v>
      </c>
      <c r="B10" s="465" t="str">
        <f>'5- Identificación de Riesgos'!B10</f>
        <v>Incumplimiento de las políticas de Gestión Documental establecidas para la Rama Judicial</v>
      </c>
      <c r="C10" s="363" t="str">
        <f>'5- Identificación de Riesgos'!C10</f>
        <v>Inadecuada protección, conservación,  o control sobre los documentos  que reposan en el Archivo Central</v>
      </c>
      <c r="D10" s="363" t="s">
        <v>292</v>
      </c>
      <c r="E10" s="175" t="str">
        <f>'5- Identificación de Riesgos'!D10</f>
        <v>1. No contar con los instrumentos y herramientas archivísticas necesarias para la Gestión Documental de la Rama Judicial.</v>
      </c>
      <c r="F10" s="360" t="str">
        <f>'5- Identificación de Riesgos'!H10</f>
        <v>Media - 3</v>
      </c>
      <c r="G10" s="363" t="str">
        <f>'5- Identificación de Riesgos'!M10</f>
        <v>Menor - 2</v>
      </c>
      <c r="H10" s="363" t="str">
        <f>'5- Identificación de Riesgos'!N10</f>
        <v>Moderado - 6</v>
      </c>
      <c r="I10" s="143"/>
      <c r="J10" s="459" t="str">
        <f>'6- Valoración Controles'!T10</f>
        <v>Media - 3</v>
      </c>
      <c r="K10" s="459" t="str">
        <f>'6- Valoración Controles'!U10</f>
        <v>Menor - 2</v>
      </c>
      <c r="L10" s="462" t="e">
        <f>AVERAGE(#REF!)</f>
        <v>#REF!</v>
      </c>
      <c r="M10" s="465" t="str">
        <f>'6- Valoración Controles'!V10</f>
        <v>Moderado - 6</v>
      </c>
      <c r="N10" s="465" t="s">
        <v>364</v>
      </c>
      <c r="O10" s="176"/>
      <c r="P10" s="176"/>
      <c r="Q10" s="177"/>
    </row>
    <row r="11" spans="1:269" ht="30">
      <c r="A11" s="373"/>
      <c r="B11" s="466"/>
      <c r="C11" s="364"/>
      <c r="D11" s="364"/>
      <c r="E11" s="178" t="str">
        <f>'5- Identificación de Riesgos'!D11</f>
        <v>2. Desconocimiento de la normatividad  vigente en materia de Gestión Documental.</v>
      </c>
      <c r="F11" s="361"/>
      <c r="G11" s="471"/>
      <c r="H11" s="364"/>
      <c r="I11" s="155"/>
      <c r="J11" s="460"/>
      <c r="K11" s="460"/>
      <c r="L11" s="463"/>
      <c r="M11" s="466"/>
      <c r="N11" s="466"/>
      <c r="O11" s="179"/>
      <c r="P11" s="179">
        <v>5</v>
      </c>
      <c r="Q11" s="180"/>
    </row>
    <row r="12" spans="1:269" ht="45">
      <c r="A12" s="373"/>
      <c r="B12" s="466"/>
      <c r="C12" s="364"/>
      <c r="D12" s="364"/>
      <c r="E12" s="178" t="str">
        <f>'5- Identificación de Riesgos'!D12</f>
        <v>3. Falta de claridad frente a aspectos metodológicos o procedimentales de la Gestión Documental.</v>
      </c>
      <c r="F12" s="361"/>
      <c r="G12" s="471"/>
      <c r="H12" s="364"/>
      <c r="I12" s="155"/>
      <c r="J12" s="460"/>
      <c r="K12" s="460"/>
      <c r="L12" s="463"/>
      <c r="M12" s="466"/>
      <c r="N12" s="466"/>
      <c r="O12" s="179"/>
      <c r="P12" s="179"/>
      <c r="Q12" s="180"/>
    </row>
    <row r="13" spans="1:269" ht="45">
      <c r="A13" s="373"/>
      <c r="B13" s="466"/>
      <c r="C13" s="364"/>
      <c r="D13" s="364"/>
      <c r="E13" s="178" t="str">
        <f>'5- Identificación de Riesgos'!D13</f>
        <v>4. Insuficiente recurso humano para la Coordinación del Sistema de Gestión Documental.</v>
      </c>
      <c r="F13" s="361"/>
      <c r="G13" s="471"/>
      <c r="H13" s="364"/>
      <c r="I13" s="155"/>
      <c r="J13" s="460"/>
      <c r="K13" s="460"/>
      <c r="L13" s="463"/>
      <c r="M13" s="466"/>
      <c r="N13" s="466"/>
      <c r="O13" s="179"/>
      <c r="P13" s="179"/>
      <c r="Q13" s="180"/>
    </row>
    <row r="14" spans="1:269" ht="30">
      <c r="A14" s="373"/>
      <c r="B14" s="466"/>
      <c r="C14" s="364"/>
      <c r="D14" s="364"/>
      <c r="E14" s="178" t="str">
        <f>'5- Identificación de Riesgos'!D14</f>
        <v>5. Uso Inadecuado de las cajas que contienen los documentos para las transferencias.</v>
      </c>
      <c r="F14" s="361"/>
      <c r="G14" s="471"/>
      <c r="H14" s="364"/>
      <c r="I14" s="155"/>
      <c r="J14" s="460"/>
      <c r="K14" s="460"/>
      <c r="L14" s="463"/>
      <c r="M14" s="466"/>
      <c r="N14" s="466"/>
      <c r="O14" s="179"/>
      <c r="P14" s="179"/>
      <c r="Q14" s="180"/>
    </row>
    <row r="15" spans="1:269" ht="30">
      <c r="A15" s="373"/>
      <c r="B15" s="466"/>
      <c r="C15" s="364"/>
      <c r="D15" s="364"/>
      <c r="E15" s="178" t="str">
        <f>'5- Identificación de Riesgos'!D15</f>
        <v>6. Incumplimiento de los despachos judiciales para realizar las transferencias documentales</v>
      </c>
      <c r="F15" s="361"/>
      <c r="G15" s="471"/>
      <c r="H15" s="364"/>
      <c r="I15" s="155"/>
      <c r="J15" s="460"/>
      <c r="K15" s="460"/>
      <c r="L15" s="463"/>
      <c r="M15" s="466"/>
      <c r="N15" s="466"/>
      <c r="O15" s="179"/>
      <c r="P15" s="179"/>
      <c r="Q15" s="180"/>
    </row>
    <row r="16" spans="1:269">
      <c r="A16" s="373"/>
      <c r="B16" s="466"/>
      <c r="C16" s="364"/>
      <c r="D16" s="364"/>
      <c r="E16" s="178">
        <f>'5- Identificación de Riesgos'!D16</f>
        <v>0</v>
      </c>
      <c r="F16" s="361"/>
      <c r="G16" s="471"/>
      <c r="H16" s="364"/>
      <c r="I16" s="155"/>
      <c r="J16" s="460"/>
      <c r="K16" s="460"/>
      <c r="L16" s="463"/>
      <c r="M16" s="466"/>
      <c r="N16" s="466"/>
      <c r="O16" s="179"/>
      <c r="P16" s="179"/>
      <c r="Q16" s="180"/>
    </row>
    <row r="17" spans="1:17">
      <c r="A17" s="373"/>
      <c r="B17" s="466"/>
      <c r="C17" s="364"/>
      <c r="D17" s="364"/>
      <c r="E17" s="178">
        <f>'5- Identificación de Riesgos'!D17</f>
        <v>0</v>
      </c>
      <c r="F17" s="361"/>
      <c r="G17" s="471"/>
      <c r="H17" s="364"/>
      <c r="I17" s="155"/>
      <c r="J17" s="460"/>
      <c r="K17" s="460"/>
      <c r="L17" s="463"/>
      <c r="M17" s="466"/>
      <c r="N17" s="466"/>
      <c r="O17" s="179"/>
      <c r="P17" s="179"/>
      <c r="Q17" s="180"/>
    </row>
    <row r="18" spans="1:17">
      <c r="A18" s="373"/>
      <c r="B18" s="466"/>
      <c r="C18" s="364"/>
      <c r="D18" s="364"/>
      <c r="E18" s="178">
        <f>'5- Identificación de Riesgos'!D18</f>
        <v>0</v>
      </c>
      <c r="F18" s="361"/>
      <c r="G18" s="471"/>
      <c r="H18" s="364"/>
      <c r="I18" s="155"/>
      <c r="J18" s="460"/>
      <c r="K18" s="460"/>
      <c r="L18" s="463"/>
      <c r="M18" s="466"/>
      <c r="N18" s="466"/>
      <c r="O18" s="179"/>
      <c r="P18" s="179"/>
      <c r="Q18" s="180"/>
    </row>
    <row r="19" spans="1:17" ht="15.75" thickBot="1">
      <c r="A19" s="374"/>
      <c r="B19" s="467"/>
      <c r="C19" s="365"/>
      <c r="D19" s="365"/>
      <c r="E19" s="246">
        <f>'5- Identificación de Riesgos'!D19</f>
        <v>0</v>
      </c>
      <c r="F19" s="362"/>
      <c r="G19" s="472"/>
      <c r="H19" s="365"/>
      <c r="I19" s="190"/>
      <c r="J19" s="461"/>
      <c r="K19" s="461"/>
      <c r="L19" s="464"/>
      <c r="M19" s="467"/>
      <c r="N19" s="467"/>
      <c r="O19" s="181"/>
      <c r="P19" s="181"/>
      <c r="Q19" s="182"/>
    </row>
    <row r="20" spans="1:17" ht="30">
      <c r="A20" s="372">
        <f>'5- Identificación de Riesgos'!A20</f>
        <v>2</v>
      </c>
      <c r="B20" s="465" t="str">
        <f>'5- Identificación de Riesgos'!B20</f>
        <v>Pérdida o deterioro de documentos que reposan en custodia en el Archivo Central</v>
      </c>
      <c r="C20" s="363" t="str">
        <f>'5- Identificación de Riesgos'!C20</f>
        <v>Que desaparezcan documentos en poder del archivo o que la información que contienen no se pueda recuperar por deterioro de los mismos</v>
      </c>
      <c r="D20" s="363" t="s">
        <v>292</v>
      </c>
      <c r="E20" s="175" t="str">
        <f>'5- Identificación de Riesgos'!D20</f>
        <v>1. Falta de aplicación de las políticas de archivo establecidas por la institución.</v>
      </c>
      <c r="F20" s="360" t="str">
        <f>'5- Identificación de Riesgos'!H20</f>
        <v>Muy Baja - 1</v>
      </c>
      <c r="G20" s="363" t="str">
        <f>'5- Identificación de Riesgos'!M20</f>
        <v>Menor - 2</v>
      </c>
      <c r="H20" s="363" t="str">
        <f>'5- Identificación de Riesgos'!N20</f>
        <v>Bajo - 2</v>
      </c>
      <c r="I20" s="143"/>
      <c r="J20" s="459" t="str">
        <f>'6- Valoración Controles'!T20</f>
        <v>Muy Baja - 1</v>
      </c>
      <c r="K20" s="459" t="str">
        <f>'6- Valoración Controles'!U20</f>
        <v>Menor - 2</v>
      </c>
      <c r="L20" s="462" t="e">
        <f>AVERAGE(#REF!)</f>
        <v>#REF!</v>
      </c>
      <c r="M20" s="465" t="str">
        <f>'6- Valoración Controles'!V20</f>
        <v>Bajo - 2</v>
      </c>
      <c r="N20" s="465" t="s">
        <v>364</v>
      </c>
      <c r="O20" s="176"/>
      <c r="P20" s="176"/>
      <c r="Q20" s="177"/>
    </row>
    <row r="21" spans="1:17" ht="30">
      <c r="A21" s="373"/>
      <c r="B21" s="466"/>
      <c r="C21" s="364"/>
      <c r="D21" s="364"/>
      <c r="E21" s="178" t="str">
        <f>'5- Identificación de Riesgos'!D21</f>
        <v>2. Falta de copias o medios de respaldo de la información.</v>
      </c>
      <c r="F21" s="361"/>
      <c r="G21" s="471"/>
      <c r="H21" s="364"/>
      <c r="I21" s="155"/>
      <c r="J21" s="460"/>
      <c r="K21" s="460"/>
      <c r="L21" s="463"/>
      <c r="M21" s="466"/>
      <c r="N21" s="466"/>
      <c r="O21" s="179"/>
      <c r="P21" s="179"/>
      <c r="Q21" s="180"/>
    </row>
    <row r="22" spans="1:17" ht="45">
      <c r="A22" s="373"/>
      <c r="B22" s="466"/>
      <c r="C22" s="364"/>
      <c r="D22" s="364"/>
      <c r="E22" s="178" t="str">
        <f>'5- Identificación de Riesgos'!D22</f>
        <v>3. Insuficiente control de los documentos que se retiran del archivo para consulta o préstamo.</v>
      </c>
      <c r="F22" s="361"/>
      <c r="G22" s="471"/>
      <c r="H22" s="364"/>
      <c r="I22" s="155"/>
      <c r="J22" s="460"/>
      <c r="K22" s="460"/>
      <c r="L22" s="463"/>
      <c r="M22" s="466"/>
      <c r="N22" s="466"/>
      <c r="O22" s="179"/>
      <c r="P22" s="179"/>
      <c r="Q22" s="180"/>
    </row>
    <row r="23" spans="1:17">
      <c r="A23" s="373"/>
      <c r="B23" s="466"/>
      <c r="C23" s="364"/>
      <c r="D23" s="364"/>
      <c r="E23" s="178">
        <f>'5- Identificación de Riesgos'!D23</f>
        <v>0</v>
      </c>
      <c r="F23" s="361"/>
      <c r="G23" s="471"/>
      <c r="H23" s="364"/>
      <c r="I23" s="155"/>
      <c r="J23" s="460"/>
      <c r="K23" s="460"/>
      <c r="L23" s="463"/>
      <c r="M23" s="466"/>
      <c r="N23" s="466"/>
      <c r="O23" s="179"/>
      <c r="P23" s="179"/>
      <c r="Q23" s="180"/>
    </row>
    <row r="24" spans="1:17">
      <c r="A24" s="373"/>
      <c r="B24" s="466"/>
      <c r="C24" s="364"/>
      <c r="D24" s="364"/>
      <c r="E24" s="178">
        <f>'5- Identificación de Riesgos'!D24</f>
        <v>0</v>
      </c>
      <c r="F24" s="361"/>
      <c r="G24" s="471"/>
      <c r="H24" s="364"/>
      <c r="I24" s="155"/>
      <c r="J24" s="460"/>
      <c r="K24" s="460"/>
      <c r="L24" s="463"/>
      <c r="M24" s="466"/>
      <c r="N24" s="466"/>
      <c r="O24" s="179"/>
      <c r="P24" s="179"/>
      <c r="Q24" s="180"/>
    </row>
    <row r="25" spans="1:17">
      <c r="A25" s="373"/>
      <c r="B25" s="466"/>
      <c r="C25" s="364"/>
      <c r="D25" s="364"/>
      <c r="E25" s="178">
        <f>'5- Identificación de Riesgos'!D25</f>
        <v>0</v>
      </c>
      <c r="F25" s="361"/>
      <c r="G25" s="471"/>
      <c r="H25" s="364"/>
      <c r="I25" s="155"/>
      <c r="J25" s="460"/>
      <c r="K25" s="460"/>
      <c r="L25" s="463"/>
      <c r="M25" s="466"/>
      <c r="N25" s="466"/>
      <c r="O25" s="179"/>
      <c r="P25" s="179"/>
      <c r="Q25" s="180"/>
    </row>
    <row r="26" spans="1:17">
      <c r="A26" s="373"/>
      <c r="B26" s="466"/>
      <c r="C26" s="364"/>
      <c r="D26" s="364"/>
      <c r="E26" s="178">
        <f>'5- Identificación de Riesgos'!D26</f>
        <v>0</v>
      </c>
      <c r="F26" s="361"/>
      <c r="G26" s="471"/>
      <c r="H26" s="364"/>
      <c r="I26" s="155"/>
      <c r="J26" s="460"/>
      <c r="K26" s="460"/>
      <c r="L26" s="463"/>
      <c r="M26" s="466"/>
      <c r="N26" s="466"/>
      <c r="O26" s="179"/>
      <c r="P26" s="179"/>
      <c r="Q26" s="180"/>
    </row>
    <row r="27" spans="1:17">
      <c r="A27" s="373"/>
      <c r="B27" s="466"/>
      <c r="C27" s="364"/>
      <c r="D27" s="364"/>
      <c r="E27" s="178">
        <f>'5- Identificación de Riesgos'!D27</f>
        <v>0</v>
      </c>
      <c r="F27" s="361"/>
      <c r="G27" s="471"/>
      <c r="H27" s="364"/>
      <c r="I27" s="155"/>
      <c r="J27" s="460"/>
      <c r="K27" s="460"/>
      <c r="L27" s="463"/>
      <c r="M27" s="466"/>
      <c r="N27" s="466"/>
      <c r="O27" s="179"/>
      <c r="P27" s="179"/>
      <c r="Q27" s="180"/>
    </row>
    <row r="28" spans="1:17">
      <c r="A28" s="373"/>
      <c r="B28" s="466"/>
      <c r="C28" s="364"/>
      <c r="D28" s="364"/>
      <c r="E28" s="178">
        <f>'5- Identificación de Riesgos'!D28</f>
        <v>0</v>
      </c>
      <c r="F28" s="361"/>
      <c r="G28" s="471"/>
      <c r="H28" s="364"/>
      <c r="I28" s="155"/>
      <c r="J28" s="460"/>
      <c r="K28" s="460"/>
      <c r="L28" s="463"/>
      <c r="M28" s="466"/>
      <c r="N28" s="466"/>
      <c r="O28" s="179"/>
      <c r="P28" s="179"/>
      <c r="Q28" s="180"/>
    </row>
    <row r="29" spans="1:17" ht="15.75" thickBot="1">
      <c r="A29" s="374"/>
      <c r="B29" s="467"/>
      <c r="C29" s="365"/>
      <c r="D29" s="365"/>
      <c r="E29" s="246">
        <f>'5- Identificación de Riesgos'!D29</f>
        <v>0</v>
      </c>
      <c r="F29" s="362"/>
      <c r="G29" s="472"/>
      <c r="H29" s="365"/>
      <c r="I29" s="190"/>
      <c r="J29" s="461"/>
      <c r="K29" s="461"/>
      <c r="L29" s="464"/>
      <c r="M29" s="467"/>
      <c r="N29" s="467"/>
      <c r="O29" s="181"/>
      <c r="P29" s="181"/>
      <c r="Q29" s="182"/>
    </row>
    <row r="30" spans="1:17">
      <c r="A30" s="372">
        <f>'5- Identificación de Riesgos'!A30</f>
        <v>3</v>
      </c>
      <c r="B30" s="465" t="str">
        <f>'5- Identificación de Riesgos'!B30</f>
        <v>Pérdida o no entrega de comunicaciones oficiales, generadas a través de SIGOBius.</v>
      </c>
      <c r="C30" s="363" t="str">
        <f>'5- Identificación de Riesgos'!C30</f>
        <v>Las comunicaciones oficiales recibidas o enviadas no lleguen al destinatario final</v>
      </c>
      <c r="D30" s="363" t="s">
        <v>292</v>
      </c>
      <c r="E30" s="175" t="str">
        <f>'5- Identificación de Riesgos'!D30</f>
        <v>1. Uso inadecuado del sistema.</v>
      </c>
      <c r="F30" s="360" t="str">
        <f>'5- Identificación de Riesgos'!H30</f>
        <v>Baja - 2</v>
      </c>
      <c r="G30" s="363" t="str">
        <f>'5- Identificación de Riesgos'!M30</f>
        <v>Menor - 2</v>
      </c>
      <c r="H30" s="363" t="str">
        <f>'5- Identificación de Riesgos'!N30</f>
        <v>Moderado - 4</v>
      </c>
      <c r="I30" s="143"/>
      <c r="J30" s="459" t="str">
        <f>'6- Valoración Controles'!T30</f>
        <v>Baja - 2</v>
      </c>
      <c r="K30" s="459" t="str">
        <f>'6- Valoración Controles'!U30</f>
        <v>Menor - 2</v>
      </c>
      <c r="L30" s="462" t="e">
        <f>AVERAGE(#REF!)</f>
        <v>#REF!</v>
      </c>
      <c r="M30" s="465" t="str">
        <f>'6- Valoración Controles'!V30</f>
        <v>Moderado - 4</v>
      </c>
      <c r="N30" s="465" t="s">
        <v>364</v>
      </c>
      <c r="O30" s="176"/>
      <c r="P30" s="176"/>
      <c r="Q30" s="177"/>
    </row>
    <row r="31" spans="1:17" ht="30">
      <c r="A31" s="373"/>
      <c r="B31" s="466"/>
      <c r="C31" s="364"/>
      <c r="D31" s="364"/>
      <c r="E31" s="178" t="str">
        <f>'5- Identificación de Riesgos'!D31</f>
        <v>2. Dificultad de acceso al sistema por fallas técnicas.</v>
      </c>
      <c r="F31" s="361"/>
      <c r="G31" s="471"/>
      <c r="H31" s="364"/>
      <c r="I31" s="155"/>
      <c r="J31" s="460"/>
      <c r="K31" s="460"/>
      <c r="L31" s="463"/>
      <c r="M31" s="466"/>
      <c r="N31" s="466"/>
      <c r="O31" s="179"/>
      <c r="P31" s="179"/>
      <c r="Q31" s="180"/>
    </row>
    <row r="32" spans="1:17">
      <c r="A32" s="373"/>
      <c r="B32" s="466"/>
      <c r="C32" s="364"/>
      <c r="D32" s="364"/>
      <c r="E32" s="178" t="str">
        <f>'5- Identificación de Riesgos'!D32</f>
        <v>3. Fallas en las plataformas tecnológicas.</v>
      </c>
      <c r="F32" s="361"/>
      <c r="G32" s="471"/>
      <c r="H32" s="364"/>
      <c r="I32" s="155"/>
      <c r="J32" s="460"/>
      <c r="K32" s="460"/>
      <c r="L32" s="463"/>
      <c r="M32" s="466"/>
      <c r="N32" s="466"/>
      <c r="O32" s="179"/>
      <c r="P32" s="179"/>
      <c r="Q32" s="180"/>
    </row>
    <row r="33" spans="1:17">
      <c r="A33" s="373"/>
      <c r="B33" s="466"/>
      <c r="C33" s="364"/>
      <c r="D33" s="364"/>
      <c r="E33" s="178">
        <f>'5- Identificación de Riesgos'!D33</f>
        <v>0</v>
      </c>
      <c r="F33" s="361"/>
      <c r="G33" s="471"/>
      <c r="H33" s="364"/>
      <c r="I33" s="155"/>
      <c r="J33" s="460"/>
      <c r="K33" s="460"/>
      <c r="L33" s="463"/>
      <c r="M33" s="466"/>
      <c r="N33" s="466"/>
      <c r="O33" s="179"/>
      <c r="P33" s="179"/>
      <c r="Q33" s="180"/>
    </row>
    <row r="34" spans="1:17">
      <c r="A34" s="373"/>
      <c r="B34" s="466"/>
      <c r="C34" s="364"/>
      <c r="D34" s="364"/>
      <c r="E34" s="178">
        <f>'5- Identificación de Riesgos'!D34</f>
        <v>0</v>
      </c>
      <c r="F34" s="361"/>
      <c r="G34" s="471"/>
      <c r="H34" s="364"/>
      <c r="I34" s="155"/>
      <c r="J34" s="460"/>
      <c r="K34" s="460"/>
      <c r="L34" s="463"/>
      <c r="M34" s="466"/>
      <c r="N34" s="466"/>
      <c r="O34" s="179"/>
      <c r="P34" s="179"/>
      <c r="Q34" s="180"/>
    </row>
    <row r="35" spans="1:17">
      <c r="A35" s="373"/>
      <c r="B35" s="466"/>
      <c r="C35" s="364"/>
      <c r="D35" s="364"/>
      <c r="E35" s="178">
        <f>'5- Identificación de Riesgos'!D35</f>
        <v>0</v>
      </c>
      <c r="F35" s="361"/>
      <c r="G35" s="471"/>
      <c r="H35" s="364"/>
      <c r="I35" s="155"/>
      <c r="J35" s="460"/>
      <c r="K35" s="460"/>
      <c r="L35" s="463"/>
      <c r="M35" s="466"/>
      <c r="N35" s="466"/>
      <c r="O35" s="179"/>
      <c r="P35" s="179"/>
      <c r="Q35" s="180"/>
    </row>
    <row r="36" spans="1:17">
      <c r="A36" s="373"/>
      <c r="B36" s="466"/>
      <c r="C36" s="364"/>
      <c r="D36" s="364"/>
      <c r="E36" s="178">
        <f>'5- Identificación de Riesgos'!D36</f>
        <v>0</v>
      </c>
      <c r="F36" s="361"/>
      <c r="G36" s="471"/>
      <c r="H36" s="364"/>
      <c r="I36" s="155"/>
      <c r="J36" s="460"/>
      <c r="K36" s="460"/>
      <c r="L36" s="463"/>
      <c r="M36" s="466"/>
      <c r="N36" s="466"/>
      <c r="O36" s="179"/>
      <c r="P36" s="179"/>
      <c r="Q36" s="180"/>
    </row>
    <row r="37" spans="1:17">
      <c r="A37" s="373"/>
      <c r="B37" s="466"/>
      <c r="C37" s="364"/>
      <c r="D37" s="364"/>
      <c r="E37" s="178">
        <f>'5- Identificación de Riesgos'!D37</f>
        <v>0</v>
      </c>
      <c r="F37" s="361"/>
      <c r="G37" s="471"/>
      <c r="H37" s="364"/>
      <c r="I37" s="155"/>
      <c r="J37" s="460"/>
      <c r="K37" s="460"/>
      <c r="L37" s="463"/>
      <c r="M37" s="466"/>
      <c r="N37" s="466"/>
      <c r="O37" s="179"/>
      <c r="P37" s="179"/>
      <c r="Q37" s="180"/>
    </row>
    <row r="38" spans="1:17">
      <c r="A38" s="373"/>
      <c r="B38" s="466"/>
      <c r="C38" s="364"/>
      <c r="D38" s="364"/>
      <c r="E38" s="178">
        <f>'5- Identificación de Riesgos'!D38</f>
        <v>0</v>
      </c>
      <c r="F38" s="361"/>
      <c r="G38" s="471"/>
      <c r="H38" s="364"/>
      <c r="I38" s="155"/>
      <c r="J38" s="460"/>
      <c r="K38" s="460"/>
      <c r="L38" s="463"/>
      <c r="M38" s="466"/>
      <c r="N38" s="466"/>
      <c r="O38" s="179"/>
      <c r="P38" s="179"/>
      <c r="Q38" s="180"/>
    </row>
    <row r="39" spans="1:17" ht="15.75" thickBot="1">
      <c r="A39" s="374"/>
      <c r="B39" s="467"/>
      <c r="C39" s="365"/>
      <c r="D39" s="365"/>
      <c r="E39" s="246">
        <f>'5- Identificación de Riesgos'!D39</f>
        <v>0</v>
      </c>
      <c r="F39" s="362"/>
      <c r="G39" s="472"/>
      <c r="H39" s="365"/>
      <c r="I39" s="190"/>
      <c r="J39" s="461"/>
      <c r="K39" s="461"/>
      <c r="L39" s="464"/>
      <c r="M39" s="467"/>
      <c r="N39" s="467"/>
      <c r="O39" s="181"/>
      <c r="P39" s="181"/>
      <c r="Q39" s="182"/>
    </row>
    <row r="40" spans="1:17" ht="40.5" customHeight="1" thickBot="1">
      <c r="A40" s="478">
        <v>4</v>
      </c>
      <c r="B40" s="466" t="str">
        <f>'5- Identificación de Riesgos'!B40</f>
        <v>Recibir dádivas o beneficios a nombre propio o de terceros para  sustraer, alterar  documentación conservada en el archivo de la justicia regional.</v>
      </c>
      <c r="C40" s="424" t="str">
        <f>'5- Identificación de Riesgos'!C40</f>
        <v>Los documentos que resposan en los  archivos son manipulados o sustraídos o duplicados, sin medir autorización o solicitud expresa</v>
      </c>
      <c r="D40" s="424" t="s">
        <v>292</v>
      </c>
      <c r="E40" s="178" t="str">
        <f>'5- Identificación de Riesgos'!D40</f>
        <v>1. Insuficientes programas de capacitación para la toma de conciencia debido al desconocimiento de la ley antisoborno (ISO 37001:2016), Plan Anticorrupción y  de los  valores y principios propios de la entidad.</v>
      </c>
      <c r="F40" s="430" t="str">
        <f>'5- Identificación de Riesgos'!H40</f>
        <v>Muy Baja - 1</v>
      </c>
      <c r="G40" s="424" t="str">
        <f>'5- Identificación de Riesgos'!M40</f>
        <v>Catastrófico - 5</v>
      </c>
      <c r="H40" s="424" t="str">
        <f>'5- Identificación de Riesgos'!N40</f>
        <v>Extremo - 5</v>
      </c>
      <c r="I40" s="474"/>
      <c r="J40" s="460" t="str">
        <f>'6- Valoración Controles'!T40</f>
        <v>Muy Baja - 1</v>
      </c>
      <c r="K40" s="460" t="str">
        <f>'6- Valoración Controles'!U40</f>
        <v>Catastrófico - 5</v>
      </c>
      <c r="L40" s="463" t="e">
        <f>AVERAGE(#REF!)</f>
        <v>#REF!</v>
      </c>
      <c r="M40" s="466" t="str">
        <f>'6- Valoración Controles'!V40</f>
        <v>Extremo - 5</v>
      </c>
      <c r="N40" s="466" t="s">
        <v>365</v>
      </c>
      <c r="O40" s="456" t="s">
        <v>503</v>
      </c>
      <c r="P40" s="457"/>
      <c r="Q40" s="458"/>
    </row>
    <row r="41" spans="1:17" ht="50.25" customHeight="1" thickBot="1">
      <c r="A41" s="469"/>
      <c r="B41" s="466"/>
      <c r="C41" s="364"/>
      <c r="D41" s="364"/>
      <c r="E41" s="178" t="str">
        <f>'5- Identificación de Riesgos'!D41</f>
        <v>2. Desconocimiento y no aplicación del Código de Ética y Buen Gobierno.</v>
      </c>
      <c r="F41" s="361"/>
      <c r="G41" s="471"/>
      <c r="H41" s="364"/>
      <c r="I41" s="474"/>
      <c r="J41" s="460"/>
      <c r="K41" s="460"/>
      <c r="L41" s="463"/>
      <c r="M41" s="466"/>
      <c r="N41" s="466"/>
      <c r="O41" s="456" t="s">
        <v>504</v>
      </c>
      <c r="P41" s="457"/>
      <c r="Q41" s="458"/>
    </row>
    <row r="42" spans="1:17" ht="41.25" customHeight="1">
      <c r="A42" s="469"/>
      <c r="B42" s="466"/>
      <c r="C42" s="364"/>
      <c r="D42" s="364"/>
      <c r="E42" s="178" t="str">
        <f>'5- Identificación de Riesgos'!D42</f>
        <v>3. Carencia de compromiso  y transparencia de los servidores judiciales.</v>
      </c>
      <c r="F42" s="361"/>
      <c r="G42" s="471"/>
      <c r="H42" s="364"/>
      <c r="I42" s="474"/>
      <c r="J42" s="460"/>
      <c r="K42" s="460"/>
      <c r="L42" s="463"/>
      <c r="M42" s="466"/>
      <c r="N42" s="466"/>
      <c r="O42" s="456" t="s">
        <v>505</v>
      </c>
      <c r="P42" s="457"/>
      <c r="Q42" s="458"/>
    </row>
    <row r="43" spans="1:17" ht="15" customHeight="1">
      <c r="A43" s="469"/>
      <c r="B43" s="466"/>
      <c r="C43" s="364"/>
      <c r="D43" s="364"/>
      <c r="E43" s="178" t="str">
        <f>'5- Identificación de Riesgos'!D43</f>
        <v>4. Deficiencia de  controles en el trámite  de los documentos.</v>
      </c>
      <c r="F43" s="361"/>
      <c r="G43" s="471"/>
      <c r="H43" s="364"/>
      <c r="I43" s="474"/>
      <c r="J43" s="460"/>
      <c r="K43" s="460"/>
      <c r="L43" s="463"/>
      <c r="M43" s="466"/>
      <c r="N43" s="466"/>
      <c r="O43" s="179"/>
      <c r="P43" s="179"/>
      <c r="Q43" s="180"/>
    </row>
    <row r="44" spans="1:17" ht="15.75" customHeight="1">
      <c r="A44" s="469"/>
      <c r="B44" s="466"/>
      <c r="C44" s="364"/>
      <c r="D44" s="364"/>
      <c r="E44" s="178" t="str">
        <f>'5- Identificación de Riesgos'!D44</f>
        <v>5. No aplicación adecuada de los procedimientos de control.</v>
      </c>
      <c r="F44" s="361"/>
      <c r="G44" s="471"/>
      <c r="H44" s="364"/>
      <c r="I44" s="474"/>
      <c r="J44" s="460"/>
      <c r="K44" s="460"/>
      <c r="L44" s="463"/>
      <c r="M44" s="466"/>
      <c r="N44" s="466"/>
      <c r="O44" s="179"/>
      <c r="P44" s="179"/>
      <c r="Q44" s="180"/>
    </row>
    <row r="45" spans="1:17">
      <c r="A45" s="469"/>
      <c r="B45" s="466"/>
      <c r="C45" s="364"/>
      <c r="D45" s="364"/>
      <c r="E45" s="178">
        <f>'5- Identificación de Riesgos'!D45</f>
        <v>0</v>
      </c>
      <c r="F45" s="361"/>
      <c r="G45" s="471"/>
      <c r="H45" s="364"/>
      <c r="I45" s="474"/>
      <c r="J45" s="460"/>
      <c r="K45" s="460"/>
      <c r="L45" s="463"/>
      <c r="M45" s="466"/>
      <c r="N45" s="466"/>
      <c r="O45" s="179"/>
      <c r="P45" s="179"/>
      <c r="Q45" s="180"/>
    </row>
    <row r="46" spans="1:17">
      <c r="A46" s="469"/>
      <c r="B46" s="466"/>
      <c r="C46" s="364"/>
      <c r="D46" s="364"/>
      <c r="E46" s="178">
        <f>'5- Identificación de Riesgos'!D46</f>
        <v>0</v>
      </c>
      <c r="F46" s="361"/>
      <c r="G46" s="471"/>
      <c r="H46" s="364"/>
      <c r="I46" s="474"/>
      <c r="J46" s="460"/>
      <c r="K46" s="460"/>
      <c r="L46" s="463"/>
      <c r="M46" s="466"/>
      <c r="N46" s="466"/>
      <c r="O46" s="179"/>
      <c r="P46" s="179"/>
      <c r="Q46" s="180"/>
    </row>
    <row r="47" spans="1:17">
      <c r="A47" s="469"/>
      <c r="B47" s="466"/>
      <c r="C47" s="364"/>
      <c r="D47" s="364"/>
      <c r="E47" s="178">
        <f>'5- Identificación de Riesgos'!D47</f>
        <v>0</v>
      </c>
      <c r="F47" s="361"/>
      <c r="G47" s="471"/>
      <c r="H47" s="364"/>
      <c r="I47" s="474"/>
      <c r="J47" s="460"/>
      <c r="K47" s="460"/>
      <c r="L47" s="463"/>
      <c r="M47" s="466"/>
      <c r="N47" s="466"/>
      <c r="O47" s="179"/>
      <c r="P47" s="179"/>
      <c r="Q47" s="180"/>
    </row>
    <row r="48" spans="1:17">
      <c r="A48" s="469"/>
      <c r="B48" s="466"/>
      <c r="C48" s="364"/>
      <c r="D48" s="364"/>
      <c r="E48" s="178">
        <f>'5- Identificación de Riesgos'!D48</f>
        <v>0</v>
      </c>
      <c r="F48" s="361"/>
      <c r="G48" s="471"/>
      <c r="H48" s="364"/>
      <c r="I48" s="474"/>
      <c r="J48" s="460"/>
      <c r="K48" s="460"/>
      <c r="L48" s="463"/>
      <c r="M48" s="466"/>
      <c r="N48" s="466"/>
      <c r="O48" s="179"/>
      <c r="P48" s="179"/>
      <c r="Q48" s="180"/>
    </row>
    <row r="49" spans="1:17" ht="15.75" thickBot="1">
      <c r="A49" s="469"/>
      <c r="B49" s="466"/>
      <c r="C49" s="477"/>
      <c r="D49" s="477"/>
      <c r="E49" s="247">
        <f>'5- Identificación de Riesgos'!D49</f>
        <v>0</v>
      </c>
      <c r="F49" s="479"/>
      <c r="G49" s="476"/>
      <c r="H49" s="477"/>
      <c r="I49" s="474"/>
      <c r="J49" s="460"/>
      <c r="K49" s="460"/>
      <c r="L49" s="463"/>
      <c r="M49" s="466"/>
      <c r="N49" s="466"/>
      <c r="O49" s="248"/>
      <c r="P49" s="248"/>
      <c r="Q49" s="249"/>
    </row>
    <row r="50" spans="1:17" ht="17.25" customHeight="1" thickBot="1">
      <c r="A50" s="468">
        <v>5</v>
      </c>
      <c r="B50" s="465" t="str">
        <f>'5- Identificación de Riesgos'!B50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363"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363" t="s">
        <v>292</v>
      </c>
      <c r="E50" s="175" t="str">
        <f>'5- Identificación de Riesgos'!D50</f>
        <v>1. Falta de ética de los servidores públicos (Debilidades en principios y valores).</v>
      </c>
      <c r="F50" s="360" t="str">
        <f>'5- Identificación de Riesgos'!H50</f>
        <v>Muy Baja - 1</v>
      </c>
      <c r="G50" s="363" t="str">
        <f>'5- Identificación de Riesgos'!M50</f>
        <v>Mayor - 4</v>
      </c>
      <c r="H50" s="363" t="str">
        <f>'5- Identificación de Riesgos'!N50</f>
        <v>Alto  - 4</v>
      </c>
      <c r="I50" s="473"/>
      <c r="J50" s="459" t="str">
        <f>'6- Valoración Controles'!T50</f>
        <v>Muy Baja - 1</v>
      </c>
      <c r="K50" s="459" t="str">
        <f>'6- Valoración Controles'!U50</f>
        <v>Mayor - 4</v>
      </c>
      <c r="L50" s="462" t="e">
        <f>AVERAGE(#REF!)</f>
        <v>#REF!</v>
      </c>
      <c r="M50" s="465" t="str">
        <f>'6- Valoración Controles'!V50</f>
        <v>Alto  - 4</v>
      </c>
      <c r="N50" s="465" t="s">
        <v>365</v>
      </c>
      <c r="O50" s="456" t="s">
        <v>503</v>
      </c>
      <c r="P50" s="457"/>
      <c r="Q50" s="458"/>
    </row>
    <row r="51" spans="1:17" ht="13.5" customHeight="1" thickBot="1">
      <c r="A51" s="469"/>
      <c r="B51" s="466"/>
      <c r="C51" s="364"/>
      <c r="D51" s="364"/>
      <c r="E51" s="178" t="str">
        <f>'5- Identificación de Riesgos'!D51</f>
        <v xml:space="preserve">2. Falta de ética de terceros interesados  (Debilidades principios y valores). </v>
      </c>
      <c r="F51" s="361"/>
      <c r="G51" s="471"/>
      <c r="H51" s="364"/>
      <c r="I51" s="474"/>
      <c r="J51" s="460"/>
      <c r="K51" s="460"/>
      <c r="L51" s="463"/>
      <c r="M51" s="466"/>
      <c r="N51" s="466"/>
      <c r="O51" s="456" t="s">
        <v>504</v>
      </c>
      <c r="P51" s="457"/>
      <c r="Q51" s="458"/>
    </row>
    <row r="52" spans="1:17" ht="14.25" customHeight="1">
      <c r="A52" s="469"/>
      <c r="B52" s="466"/>
      <c r="C52" s="364"/>
      <c r="D52" s="364"/>
      <c r="E52" s="178" t="str">
        <f>'5- Identificación de Riesgos'!D52</f>
        <v>3. Debilidad en los controles establecidos para el acceso a los documentos conservados en el Archivo de Justicia Regional.</v>
      </c>
      <c r="F52" s="361"/>
      <c r="G52" s="471"/>
      <c r="H52" s="364"/>
      <c r="I52" s="474"/>
      <c r="J52" s="460"/>
      <c r="K52" s="460"/>
      <c r="L52" s="463"/>
      <c r="M52" s="466"/>
      <c r="N52" s="466"/>
      <c r="O52" s="456" t="s">
        <v>505</v>
      </c>
      <c r="P52" s="457"/>
      <c r="Q52" s="458"/>
    </row>
    <row r="53" spans="1:17">
      <c r="A53" s="469"/>
      <c r="B53" s="466"/>
      <c r="C53" s="364"/>
      <c r="D53" s="364"/>
      <c r="E53" s="178">
        <f>'5- Identificación de Riesgos'!D53</f>
        <v>0</v>
      </c>
      <c r="F53" s="361"/>
      <c r="G53" s="471"/>
      <c r="H53" s="364"/>
      <c r="I53" s="474"/>
      <c r="J53" s="460"/>
      <c r="K53" s="460"/>
      <c r="L53" s="463"/>
      <c r="M53" s="466"/>
      <c r="N53" s="466"/>
      <c r="O53" s="179"/>
      <c r="P53" s="179"/>
      <c r="Q53" s="180"/>
    </row>
    <row r="54" spans="1:17">
      <c r="A54" s="469"/>
      <c r="B54" s="466"/>
      <c r="C54" s="364"/>
      <c r="D54" s="364"/>
      <c r="E54" s="178">
        <f>'5- Identificación de Riesgos'!D54</f>
        <v>0</v>
      </c>
      <c r="F54" s="361"/>
      <c r="G54" s="471"/>
      <c r="H54" s="364"/>
      <c r="I54" s="474"/>
      <c r="J54" s="460"/>
      <c r="K54" s="460"/>
      <c r="L54" s="463"/>
      <c r="M54" s="466"/>
      <c r="N54" s="466"/>
      <c r="O54" s="179"/>
      <c r="P54" s="179"/>
      <c r="Q54" s="180"/>
    </row>
    <row r="55" spans="1:17">
      <c r="A55" s="469"/>
      <c r="B55" s="466"/>
      <c r="C55" s="364"/>
      <c r="D55" s="364"/>
      <c r="E55" s="178">
        <f>'5- Identificación de Riesgos'!D55</f>
        <v>0</v>
      </c>
      <c r="F55" s="361"/>
      <c r="G55" s="471"/>
      <c r="H55" s="364"/>
      <c r="I55" s="474"/>
      <c r="J55" s="460"/>
      <c r="K55" s="460"/>
      <c r="L55" s="463"/>
      <c r="M55" s="466"/>
      <c r="N55" s="466"/>
      <c r="O55" s="179"/>
      <c r="P55" s="179"/>
      <c r="Q55" s="180"/>
    </row>
    <row r="56" spans="1:17">
      <c r="A56" s="469"/>
      <c r="B56" s="466"/>
      <c r="C56" s="364"/>
      <c r="D56" s="364"/>
      <c r="E56" s="178">
        <f>'5- Identificación de Riesgos'!D56</f>
        <v>0</v>
      </c>
      <c r="F56" s="361"/>
      <c r="G56" s="471"/>
      <c r="H56" s="364"/>
      <c r="I56" s="474"/>
      <c r="J56" s="460"/>
      <c r="K56" s="460"/>
      <c r="L56" s="463"/>
      <c r="M56" s="466"/>
      <c r="N56" s="466"/>
      <c r="O56" s="179"/>
      <c r="P56" s="179"/>
      <c r="Q56" s="180"/>
    </row>
    <row r="57" spans="1:17">
      <c r="A57" s="469"/>
      <c r="B57" s="466"/>
      <c r="C57" s="364"/>
      <c r="D57" s="364"/>
      <c r="E57" s="178">
        <f>'5- Identificación de Riesgos'!D57</f>
        <v>0</v>
      </c>
      <c r="F57" s="361"/>
      <c r="G57" s="471"/>
      <c r="H57" s="364"/>
      <c r="I57" s="474"/>
      <c r="J57" s="460"/>
      <c r="K57" s="460"/>
      <c r="L57" s="463"/>
      <c r="M57" s="466"/>
      <c r="N57" s="466"/>
      <c r="O57" s="179"/>
      <c r="P57" s="179"/>
      <c r="Q57" s="180"/>
    </row>
    <row r="58" spans="1:17">
      <c r="A58" s="469"/>
      <c r="B58" s="466"/>
      <c r="C58" s="364"/>
      <c r="D58" s="364"/>
      <c r="E58" s="178">
        <f>'5- Identificación de Riesgos'!D58</f>
        <v>0</v>
      </c>
      <c r="F58" s="361"/>
      <c r="G58" s="471"/>
      <c r="H58" s="364"/>
      <c r="I58" s="474"/>
      <c r="J58" s="460"/>
      <c r="K58" s="460"/>
      <c r="L58" s="463"/>
      <c r="M58" s="466"/>
      <c r="N58" s="466"/>
      <c r="O58" s="179"/>
      <c r="P58" s="179"/>
      <c r="Q58" s="180"/>
    </row>
    <row r="59" spans="1:17" ht="15.75" thickBot="1">
      <c r="A59" s="470"/>
      <c r="B59" s="467"/>
      <c r="C59" s="365"/>
      <c r="D59" s="365"/>
      <c r="E59" s="188">
        <f>'5- Identificación de Riesgos'!D59</f>
        <v>0</v>
      </c>
      <c r="F59" s="362"/>
      <c r="G59" s="472"/>
      <c r="H59" s="365"/>
      <c r="I59" s="475"/>
      <c r="J59" s="461"/>
      <c r="K59" s="461"/>
      <c r="L59" s="464"/>
      <c r="M59" s="467"/>
      <c r="N59" s="467"/>
      <c r="O59" s="181"/>
      <c r="P59" s="181"/>
      <c r="Q59" s="182"/>
    </row>
  </sheetData>
  <mergeCells count="96">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B40:B49"/>
    <mergeCell ref="A40:A49"/>
    <mergeCell ref="C40:C49"/>
    <mergeCell ref="D40:D49"/>
    <mergeCell ref="F40:F49"/>
    <mergeCell ref="G50:G59"/>
    <mergeCell ref="H50:H59"/>
    <mergeCell ref="I50:I59"/>
    <mergeCell ref="J50:J59"/>
    <mergeCell ref="L40:L49"/>
    <mergeCell ref="G40:G49"/>
    <mergeCell ref="H40:H49"/>
    <mergeCell ref="J40:J49"/>
    <mergeCell ref="K40:K49"/>
    <mergeCell ref="I40:I49"/>
    <mergeCell ref="A50:A59"/>
    <mergeCell ref="B50:B59"/>
    <mergeCell ref="C50:C59"/>
    <mergeCell ref="D50:D59"/>
    <mergeCell ref="F50:F59"/>
    <mergeCell ref="O40:Q40"/>
    <mergeCell ref="O41:Q41"/>
    <mergeCell ref="O42:Q42"/>
    <mergeCell ref="K50:K59"/>
    <mergeCell ref="L50:L59"/>
    <mergeCell ref="M50:M59"/>
    <mergeCell ref="N50:N59"/>
    <mergeCell ref="M40:M49"/>
    <mergeCell ref="N40:N49"/>
    <mergeCell ref="O50:Q50"/>
    <mergeCell ref="O51:Q51"/>
    <mergeCell ref="O52:Q52"/>
  </mergeCells>
  <conditionalFormatting sqref="F10 F20 F30 F40 F50">
    <cfRule type="containsText" dxfId="242" priority="443" operator="containsText" text="Muy Baja">
      <formula>NOT(ISERROR(SEARCH("Muy Baja",F10)))</formula>
    </cfRule>
    <cfRule type="containsText" dxfId="241" priority="444" operator="containsText" text="Baja">
      <formula>NOT(ISERROR(SEARCH("Baja",F10)))</formula>
    </cfRule>
    <cfRule type="containsText" dxfId="240" priority="445" operator="containsText" text="Muy Alta">
      <formula>NOT(ISERROR(SEARCH("Muy Alta",F10)))</formula>
    </cfRule>
    <cfRule type="containsText" dxfId="239" priority="447" operator="containsText" text="Alta">
      <formula>NOT(ISERROR(SEARCH("Alta",F10)))</formula>
    </cfRule>
    <cfRule type="containsText" dxfId="238" priority="448" operator="containsText" text="Media">
      <formula>NOT(ISERROR(SEARCH("Media",F10)))</formula>
    </cfRule>
    <cfRule type="containsText" dxfId="237" priority="449" operator="containsText" text="Media">
      <formula>NOT(ISERROR(SEARCH("Media",F10)))</formula>
    </cfRule>
    <cfRule type="containsText" dxfId="236" priority="450" operator="containsText" text="Media">
      <formula>NOT(ISERROR(SEARCH("Media",F10)))</formula>
    </cfRule>
    <cfRule type="containsText" dxfId="235" priority="451" operator="containsText" text="Muy Baja">
      <formula>NOT(ISERROR(SEARCH("Muy Baja",F10)))</formula>
    </cfRule>
    <cfRule type="containsText" dxfId="234" priority="452" operator="containsText" text="Baja">
      <formula>NOT(ISERROR(SEARCH("Baja",F10)))</formula>
    </cfRule>
    <cfRule type="containsText" dxfId="233" priority="453" operator="containsText" text="Muy Baja">
      <formula>NOT(ISERROR(SEARCH("Muy Baja",F10)))</formula>
    </cfRule>
    <cfRule type="containsText" dxfId="232" priority="454" operator="containsText" text="Muy Baja">
      <formula>NOT(ISERROR(SEARCH("Muy Baja",F10)))</formula>
    </cfRule>
    <cfRule type="containsText" dxfId="231" priority="455" operator="containsText" text="Muy Baja">
      <formula>NOT(ISERROR(SEARCH("Muy Baja",F10)))</formula>
    </cfRule>
    <cfRule type="containsText" dxfId="230" priority="456" operator="containsText" text="Muy Baja'Tabla probabilidad'!">
      <formula>NOT(ISERROR(SEARCH("Muy Baja'Tabla probabilidad'!",F10)))</formula>
    </cfRule>
    <cfRule type="containsText" dxfId="229" priority="457" operator="containsText" text="Muy bajo">
      <formula>NOT(ISERROR(SEARCH("Muy bajo",F10)))</formula>
    </cfRule>
    <cfRule type="containsText" dxfId="228" priority="458" operator="containsText" text="Alta">
      <formula>NOT(ISERROR(SEARCH("Alta",F10)))</formula>
    </cfRule>
    <cfRule type="containsText" dxfId="227" priority="459" operator="containsText" text="Media">
      <formula>NOT(ISERROR(SEARCH("Media",F10)))</formula>
    </cfRule>
    <cfRule type="containsText" dxfId="226" priority="460" operator="containsText" text="Baja">
      <formula>NOT(ISERROR(SEARCH("Baja",F10)))</formula>
    </cfRule>
    <cfRule type="containsText" dxfId="225" priority="461" operator="containsText" text="Muy baja">
      <formula>NOT(ISERROR(SEARCH("Muy baja",F10)))</formula>
    </cfRule>
    <cfRule type="cellIs" dxfId="224" priority="464" operator="between">
      <formula>1</formula>
      <formula>2</formula>
    </cfRule>
    <cfRule type="cellIs" dxfId="223" priority="465" operator="between">
      <formula>0</formula>
      <formula>2</formula>
    </cfRule>
  </conditionalFormatting>
  <conditionalFormatting sqref="G10 G20 G30 G40 G50">
    <cfRule type="containsText" dxfId="222" priority="437" operator="containsText" text="Catastrófico">
      <formula>NOT(ISERROR(SEARCH("Catastrófico",G10)))</formula>
    </cfRule>
    <cfRule type="containsText" dxfId="221" priority="438" operator="containsText" text="Mayor">
      <formula>NOT(ISERROR(SEARCH("Mayor",G10)))</formula>
    </cfRule>
    <cfRule type="containsText" dxfId="220" priority="439" operator="containsText" text="Alta">
      <formula>NOT(ISERROR(SEARCH("Alta",G10)))</formula>
    </cfRule>
    <cfRule type="containsText" dxfId="219" priority="440" operator="containsText" text="Moderado">
      <formula>NOT(ISERROR(SEARCH("Moderado",G10)))</formula>
    </cfRule>
    <cfRule type="containsText" dxfId="218" priority="441" operator="containsText" text="Menor">
      <formula>NOT(ISERROR(SEARCH("Menor",G10)))</formula>
    </cfRule>
    <cfRule type="containsText" dxfId="217" priority="442" operator="containsText" text="Leve">
      <formula>NOT(ISERROR(SEARCH("Leve",G10)))</formula>
    </cfRule>
  </conditionalFormatting>
  <conditionalFormatting sqref="H10:I10 H20:I20 H30:I30 H40:I40 H50:I50">
    <cfRule type="containsText" dxfId="216" priority="432" operator="containsText" text="Extremo">
      <formula>NOT(ISERROR(SEARCH("Extremo",H10)))</formula>
    </cfRule>
    <cfRule type="containsText" dxfId="215" priority="433" operator="containsText" text="Alto">
      <formula>NOT(ISERROR(SEARCH("Alto",H10)))</formula>
    </cfRule>
    <cfRule type="containsText" dxfId="214" priority="434" operator="containsText" text="Bajo">
      <formula>NOT(ISERROR(SEARCH("Bajo",H10)))</formula>
    </cfRule>
    <cfRule type="containsText" dxfId="213" priority="435" operator="containsText" text="Moderado">
      <formula>NOT(ISERROR(SEARCH("Moderado",H10)))</formula>
    </cfRule>
    <cfRule type="containsText" dxfId="212" priority="436" operator="containsText" text="Extremo">
      <formula>NOT(ISERROR(SEARCH("Extremo",H10)))</formula>
    </cfRule>
  </conditionalFormatting>
  <conditionalFormatting sqref="J10:J39">
    <cfRule type="containsText" dxfId="211" priority="401" operator="containsText" text="Muy Alta">
      <formula>NOT(ISERROR(SEARCH("Muy Alta",J10)))</formula>
    </cfRule>
    <cfRule type="containsText" dxfId="210" priority="402" operator="containsText" text="Alta">
      <formula>NOT(ISERROR(SEARCH("Alta",J10)))</formula>
    </cfRule>
    <cfRule type="containsText" dxfId="209" priority="403" operator="containsText" text="Media">
      <formula>NOT(ISERROR(SEARCH("Media",J10)))</formula>
    </cfRule>
    <cfRule type="containsText" dxfId="208" priority="404" operator="containsText" text="Baja">
      <formula>NOT(ISERROR(SEARCH("Baja",J10)))</formula>
    </cfRule>
    <cfRule type="containsText" dxfId="207" priority="405" operator="containsText" text="Muy Baja">
      <formula>NOT(ISERROR(SEARCH("Muy Baja",J10)))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9" operator="containsText" text="Media">
      <formula>NOT(ISERROR(SEARCH("Media",J40)))</formula>
    </cfRule>
    <cfRule type="containsText" dxfId="201" priority="10" operator="containsText" text="Baja">
      <formula>NOT(ISERROR(SEARCH("Baja",J40)))</formula>
    </cfRule>
  </conditionalFormatting>
  <conditionalFormatting sqref="K10:K59">
    <cfRule type="containsText" dxfId="200" priority="2" operator="containsText" text="Catastrófico">
      <formula>NOT(ISERROR(SEARCH("Catastrófico",K10)))</formula>
    </cfRule>
    <cfRule type="containsText" dxfId="199" priority="3" operator="containsText" text="Moderado">
      <formula>NOT(ISERROR(SEARCH("Moderado",K10)))</formula>
    </cfRule>
    <cfRule type="containsText" dxfId="198" priority="4" operator="containsText" text="Menor">
      <formula>NOT(ISERROR(SEARCH("Menor",K10)))</formula>
    </cfRule>
    <cfRule type="containsText" dxfId="197" priority="5" operator="containsText" text="Leve">
      <formula>NOT(ISERROR(SEARCH("Leve",K10)))</formula>
    </cfRule>
    <cfRule type="containsText" dxfId="196" priority="6" operator="containsText" text="Mayor">
      <formula>NOT(ISERROR(SEARCH("Mayor",K10)))</formula>
    </cfRule>
  </conditionalFormatting>
  <conditionalFormatting sqref="M10 M20 M30">
    <cfRule type="containsText" dxfId="195" priority="406" operator="containsText" text="Extremo">
      <formula>NOT(ISERROR(SEARCH("Extremo",M10)))</formula>
    </cfRule>
    <cfRule type="containsText" dxfId="194" priority="407" operator="containsText" text="Alto">
      <formula>NOT(ISERROR(SEARCH("Alto",M10)))</formula>
    </cfRule>
    <cfRule type="containsText" dxfId="193" priority="408" operator="containsText" text="Moderado">
      <formula>NOT(ISERROR(SEARCH("Moderado",M10)))</formula>
    </cfRule>
    <cfRule type="containsText" dxfId="192" priority="409" operator="containsText" text="Menor">
      <formula>NOT(ISERROR(SEARCH("Menor",M10)))</formula>
    </cfRule>
    <cfRule type="containsText" dxfId="191" priority="410" operator="containsText" text="Bajo">
      <formula>NOT(ISERROR(SEARCH("Bajo",M10)))</formula>
    </cfRule>
    <cfRule type="containsText" dxfId="190" priority="411" operator="containsText" text="Moderado">
      <formula>NOT(ISERROR(SEARCH("Moderado",M10)))</formula>
    </cfRule>
    <cfRule type="containsText" dxfId="189" priority="412" operator="containsText" text="Extremo">
      <formula>NOT(ISERROR(SEARCH("Extremo",M10)))</formula>
    </cfRule>
    <cfRule type="containsText" dxfId="188" priority="413" operator="containsText" text="Baja">
      <formula>NOT(ISERROR(SEARCH("Baja",M10)))</formula>
    </cfRule>
    <cfRule type="containsText" dxfId="187" priority="414" operator="containsText" text="Alto">
      <formula>NOT(ISERROR(SEARCH("Alto",M10)))</formula>
    </cfRule>
  </conditionalFormatting>
  <conditionalFormatting sqref="M40 M50">
    <cfRule type="containsText" dxfId="186" priority="12" operator="containsText" text="Extremo">
      <formula>NOT(ISERROR(SEARCH("Extremo",M40)))</formula>
    </cfRule>
    <cfRule type="containsText" dxfId="185" priority="13" operator="containsText" text="Alto">
      <formula>NOT(ISERROR(SEARCH("Alto",M40)))</formula>
    </cfRule>
    <cfRule type="containsText" dxfId="184" priority="14" operator="containsText" text="Moderado">
      <formula>NOT(ISERROR(SEARCH("Moderado",M40)))</formula>
    </cfRule>
    <cfRule type="containsText" dxfId="183" priority="15" operator="containsText" text="Menor">
      <formula>NOT(ISERROR(SEARCH("Menor",M40)))</formula>
    </cfRule>
    <cfRule type="containsText" dxfId="182" priority="16" operator="containsText" text="Bajo">
      <formula>NOT(ISERROR(SEARCH("Bajo",M40)))</formula>
    </cfRule>
    <cfRule type="containsText" dxfId="181" priority="17" operator="containsText" text="Moderado">
      <formula>NOT(ISERROR(SEARCH("Moderado",M40)))</formula>
    </cfRule>
    <cfRule type="containsText" dxfId="180" priority="18" operator="containsText" text="Extremo">
      <formula>NOT(ISERROR(SEARCH("Extremo",M40)))</formula>
    </cfRule>
    <cfRule type="containsText" dxfId="179" priority="19" operator="containsText" text="Baja">
      <formula>NOT(ISERROR(SEARCH("Baja",M40)))</formula>
    </cfRule>
    <cfRule type="containsText" dxfId="178" priority="2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4"/>
    </row>
    <row r="2" spans="1:137" ht="24" thickBot="1">
      <c r="A2" s="2"/>
      <c r="B2" s="494" t="s">
        <v>366</v>
      </c>
      <c r="C2" s="494"/>
      <c r="D2" s="494"/>
      <c r="E2" s="494"/>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367</v>
      </c>
      <c r="D4" s="61"/>
      <c r="E4" s="61" t="s">
        <v>368</v>
      </c>
      <c r="F4" s="62"/>
      <c r="G4" s="2"/>
      <c r="H4" s="2"/>
      <c r="I4" s="2"/>
      <c r="J4" s="2"/>
      <c r="K4" s="2"/>
      <c r="L4" s="2"/>
      <c r="M4" s="2"/>
      <c r="N4" s="2"/>
      <c r="O4" s="2"/>
      <c r="P4" s="2"/>
      <c r="Q4" s="2"/>
      <c r="R4" s="2"/>
      <c r="S4" s="2"/>
      <c r="T4" s="2"/>
      <c r="U4" s="2"/>
      <c r="V4" s="2"/>
      <c r="W4" s="2"/>
      <c r="X4" s="2"/>
      <c r="Y4" s="2"/>
      <c r="Z4" s="2"/>
      <c r="AA4" s="2"/>
      <c r="AB4" s="2"/>
      <c r="AC4" s="2"/>
      <c r="AD4" s="2"/>
      <c r="AE4" s="2"/>
    </row>
    <row r="5" spans="1:137" ht="40.5">
      <c r="A5" s="2"/>
      <c r="B5" s="60"/>
      <c r="C5" s="191" t="s">
        <v>369</v>
      </c>
      <c r="D5" s="61"/>
      <c r="E5" s="63" t="s">
        <v>370</v>
      </c>
      <c r="F5" s="61" t="s">
        <v>368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4" t="s">
        <v>371</v>
      </c>
      <c r="C6" s="251" t="s">
        <v>372</v>
      </c>
      <c r="D6" s="252">
        <v>0.04</v>
      </c>
      <c r="E6" s="253" t="s">
        <v>373</v>
      </c>
      <c r="F6" s="93">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5" t="s">
        <v>374</v>
      </c>
      <c r="C7" s="251" t="s">
        <v>375</v>
      </c>
      <c r="D7" s="252">
        <v>0.09</v>
      </c>
      <c r="E7" s="253" t="s">
        <v>376</v>
      </c>
      <c r="F7" s="93">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377</v>
      </c>
      <c r="C8" s="251" t="s">
        <v>378</v>
      </c>
      <c r="D8" s="252">
        <v>0.28999999999999998</v>
      </c>
      <c r="E8" s="253" t="s">
        <v>379</v>
      </c>
      <c r="F8" s="93">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380</v>
      </c>
      <c r="C9" s="251" t="s">
        <v>381</v>
      </c>
      <c r="D9" s="252">
        <v>0.49</v>
      </c>
      <c r="E9" s="253" t="s">
        <v>382</v>
      </c>
      <c r="F9" s="93">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383</v>
      </c>
      <c r="C10" s="251" t="s">
        <v>384</v>
      </c>
      <c r="D10" s="252">
        <v>1</v>
      </c>
      <c r="E10" s="253" t="s">
        <v>385</v>
      </c>
      <c r="F10" s="93">
        <v>5</v>
      </c>
      <c r="G10" s="2"/>
      <c r="H10" s="2"/>
      <c r="I10" s="85" t="s">
        <v>386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5" t="s">
        <v>387</v>
      </c>
      <c r="C14" s="495"/>
      <c r="D14" s="495"/>
      <c r="E14" s="495"/>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71"/>
      <c r="C16" s="493" t="s">
        <v>289</v>
      </c>
      <c r="D16" s="493"/>
      <c r="E16" s="493"/>
      <c r="F16" s="92"/>
      <c r="G16" s="70"/>
      <c r="H16" s="70"/>
      <c r="I16" s="86" t="s">
        <v>286</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388</v>
      </c>
      <c r="C17" s="491" t="s">
        <v>320</v>
      </c>
      <c r="D17" s="491"/>
      <c r="E17" s="491"/>
      <c r="F17" s="93">
        <v>1</v>
      </c>
      <c r="G17" s="70"/>
      <c r="H17" s="70"/>
      <c r="I17" s="85" t="s">
        <v>289</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389</v>
      </c>
      <c r="C18" s="491" t="s">
        <v>290</v>
      </c>
      <c r="D18" s="491"/>
      <c r="E18" s="491"/>
      <c r="F18" s="93">
        <v>2</v>
      </c>
      <c r="G18" s="70"/>
      <c r="H18" s="70"/>
      <c r="I18" s="85" t="s">
        <v>297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390</v>
      </c>
      <c r="C19" s="491" t="s">
        <v>303</v>
      </c>
      <c r="D19" s="491"/>
      <c r="E19" s="491"/>
      <c r="F19" s="93">
        <v>3</v>
      </c>
      <c r="G19" s="70"/>
      <c r="H19" s="70"/>
      <c r="I19" s="85" t="s">
        <v>292</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391</v>
      </c>
      <c r="C20" s="491" t="s">
        <v>392</v>
      </c>
      <c r="D20" s="491"/>
      <c r="E20" s="491"/>
      <c r="F20" s="93">
        <v>4</v>
      </c>
      <c r="G20" s="70"/>
      <c r="H20" s="70"/>
      <c r="I20" s="85" t="s">
        <v>300</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393</v>
      </c>
      <c r="C21" s="491" t="s">
        <v>311</v>
      </c>
      <c r="D21" s="491"/>
      <c r="E21" s="491"/>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492" t="s">
        <v>297</v>
      </c>
      <c r="D24" s="492"/>
      <c r="E24" s="492"/>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388</v>
      </c>
      <c r="C25" s="491" t="s">
        <v>394</v>
      </c>
      <c r="D25" s="491"/>
      <c r="E25" s="491"/>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389</v>
      </c>
      <c r="C26" s="491" t="s">
        <v>298</v>
      </c>
      <c r="D26" s="491"/>
      <c r="E26" s="491"/>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390</v>
      </c>
      <c r="C27" s="491" t="s">
        <v>395</v>
      </c>
      <c r="D27" s="491"/>
      <c r="E27" s="491"/>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391</v>
      </c>
      <c r="C28" s="491" t="s">
        <v>396</v>
      </c>
      <c r="D28" s="491"/>
      <c r="E28" s="491"/>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393</v>
      </c>
      <c r="C29" s="491" t="s">
        <v>397</v>
      </c>
      <c r="D29" s="491"/>
      <c r="E29" s="491"/>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71"/>
      <c r="C32" s="493" t="s">
        <v>292</v>
      </c>
      <c r="D32" s="493"/>
      <c r="E32" s="493"/>
      <c r="F32" s="79"/>
      <c r="I32" s="78"/>
      <c r="J32" s="78"/>
      <c r="K32" s="78"/>
      <c r="L32" s="78"/>
      <c r="M32" s="78"/>
      <c r="N32" s="78"/>
      <c r="O32" s="78"/>
      <c r="P32" s="78"/>
      <c r="Q32" s="78"/>
      <c r="R32" s="78"/>
      <c r="S32" s="78"/>
    </row>
    <row r="33" spans="2:19" s="70" customFormat="1" ht="20.25">
      <c r="B33" s="64" t="s">
        <v>388</v>
      </c>
      <c r="C33" s="491" t="s">
        <v>293</v>
      </c>
      <c r="D33" s="491"/>
      <c r="E33" s="491"/>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389</v>
      </c>
      <c r="C34" s="491" t="s">
        <v>398</v>
      </c>
      <c r="D34" s="491"/>
      <c r="E34" s="491"/>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390</v>
      </c>
      <c r="C35" s="491" t="s">
        <v>399</v>
      </c>
      <c r="D35" s="491"/>
      <c r="E35" s="491"/>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391</v>
      </c>
      <c r="C36" s="491" t="s">
        <v>400</v>
      </c>
      <c r="D36" s="491"/>
      <c r="E36" s="491"/>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393</v>
      </c>
      <c r="C37" s="491" t="s">
        <v>401</v>
      </c>
      <c r="D37" s="491"/>
      <c r="E37" s="491"/>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493" t="s">
        <v>300</v>
      </c>
      <c r="D40" s="493"/>
      <c r="E40" s="493"/>
      <c r="F40" s="79"/>
    </row>
    <row r="41" spans="2:19" s="70" customFormat="1" ht="20.25">
      <c r="B41" s="94" t="s">
        <v>388</v>
      </c>
      <c r="C41" s="491" t="s">
        <v>301</v>
      </c>
      <c r="D41" s="491"/>
      <c r="E41" s="491"/>
      <c r="F41" s="93">
        <v>1</v>
      </c>
    </row>
    <row r="42" spans="2:19" s="70" customFormat="1" ht="20.25">
      <c r="B42" s="95" t="s">
        <v>389</v>
      </c>
      <c r="C42" s="491" t="s">
        <v>402</v>
      </c>
      <c r="D42" s="491"/>
      <c r="E42" s="491"/>
      <c r="F42" s="93">
        <v>2</v>
      </c>
    </row>
    <row r="43" spans="2:19" s="70" customFormat="1" ht="20.25">
      <c r="B43" s="96" t="s">
        <v>390</v>
      </c>
      <c r="C43" s="491" t="s">
        <v>403</v>
      </c>
      <c r="D43" s="491"/>
      <c r="E43" s="491"/>
      <c r="F43" s="93">
        <v>3</v>
      </c>
    </row>
    <row r="44" spans="2:19" s="70" customFormat="1" ht="20.25">
      <c r="B44" s="97" t="s">
        <v>391</v>
      </c>
      <c r="C44" s="491" t="s">
        <v>404</v>
      </c>
      <c r="D44" s="491"/>
      <c r="E44" s="491"/>
      <c r="F44" s="93">
        <v>4</v>
      </c>
    </row>
    <row r="45" spans="2:19" s="70" customFormat="1" ht="20.25">
      <c r="B45" s="98" t="s">
        <v>393</v>
      </c>
      <c r="C45" s="491" t="s">
        <v>405</v>
      </c>
      <c r="D45" s="491"/>
      <c r="E45" s="491"/>
      <c r="F45" s="93">
        <v>5</v>
      </c>
    </row>
    <row r="46" spans="2:19" s="70" customFormat="1" ht="20.25">
      <c r="B46" s="78"/>
      <c r="C46" s="78" t="s">
        <v>406</v>
      </c>
      <c r="D46" s="78"/>
      <c r="F46" s="79"/>
    </row>
    <row r="47" spans="2:19" s="70" customFormat="1" ht="20.25">
      <c r="B47" s="78"/>
      <c r="C47" s="78"/>
      <c r="D47" s="78"/>
      <c r="F47" s="79"/>
    </row>
    <row r="48" spans="2:19" s="70" customFormat="1" ht="20.25">
      <c r="B48" s="71"/>
      <c r="C48" s="492" t="s">
        <v>322</v>
      </c>
      <c r="D48" s="492"/>
      <c r="E48" s="492"/>
      <c r="F48" s="79"/>
    </row>
    <row r="49" spans="2:6" s="70" customFormat="1" ht="20.25" customHeight="1">
      <c r="B49" s="73" t="s">
        <v>388</v>
      </c>
      <c r="C49" s="491" t="s">
        <v>323</v>
      </c>
      <c r="D49" s="491"/>
      <c r="E49" s="491"/>
      <c r="F49" s="93">
        <v>1</v>
      </c>
    </row>
    <row r="50" spans="2:6" s="70" customFormat="1" ht="20.25" customHeight="1">
      <c r="B50" s="74" t="s">
        <v>389</v>
      </c>
      <c r="C50" s="491" t="s">
        <v>407</v>
      </c>
      <c r="D50" s="491"/>
      <c r="E50" s="491"/>
      <c r="F50" s="93">
        <v>2</v>
      </c>
    </row>
    <row r="51" spans="2:6" s="70" customFormat="1" ht="20.25" customHeight="1">
      <c r="B51" s="75" t="s">
        <v>390</v>
      </c>
      <c r="C51" s="491" t="s">
        <v>408</v>
      </c>
      <c r="D51" s="491"/>
      <c r="E51" s="491"/>
      <c r="F51" s="93">
        <v>3</v>
      </c>
    </row>
    <row r="52" spans="2:6" s="70" customFormat="1" ht="20.25" customHeight="1">
      <c r="B52" s="76" t="s">
        <v>391</v>
      </c>
      <c r="C52" s="491" t="s">
        <v>409</v>
      </c>
      <c r="D52" s="491"/>
      <c r="E52" s="491"/>
      <c r="F52" s="93">
        <v>4</v>
      </c>
    </row>
    <row r="53" spans="2:6" s="70" customFormat="1" ht="20.25" customHeight="1">
      <c r="B53" s="77" t="s">
        <v>393</v>
      </c>
      <c r="C53" s="491" t="s">
        <v>410</v>
      </c>
      <c r="D53" s="491"/>
      <c r="E53" s="491"/>
      <c r="F53" s="93">
        <v>5</v>
      </c>
    </row>
    <row r="54" spans="2:6" s="70" customFormat="1" ht="20.25">
      <c r="B54" s="78"/>
      <c r="C54" s="78"/>
      <c r="D54" s="78"/>
      <c r="E54" s="78"/>
      <c r="F54" s="79"/>
    </row>
    <row r="55" spans="2:6" s="70" customFormat="1" ht="20.25"/>
    <row r="56" spans="2:6" s="70" customFormat="1" ht="20.25" customHeight="1">
      <c r="B56" s="71"/>
      <c r="C56" s="88" t="s">
        <v>386</v>
      </c>
      <c r="D56" s="88"/>
      <c r="E56" s="88"/>
      <c r="F56" s="79"/>
    </row>
    <row r="57" spans="2:6" s="70" customFormat="1" ht="20.25" customHeight="1">
      <c r="B57" s="73" t="s">
        <v>388</v>
      </c>
      <c r="C57" s="490" t="s">
        <v>411</v>
      </c>
      <c r="D57" s="490"/>
      <c r="E57" s="490"/>
      <c r="F57" s="93">
        <v>1</v>
      </c>
    </row>
    <row r="58" spans="2:6" s="70" customFormat="1" ht="20.25" customHeight="1">
      <c r="B58" s="74" t="s">
        <v>389</v>
      </c>
      <c r="C58" s="490" t="s">
        <v>412</v>
      </c>
      <c r="D58" s="490"/>
      <c r="E58" s="490"/>
      <c r="F58" s="93">
        <v>2</v>
      </c>
    </row>
    <row r="59" spans="2:6" s="70" customFormat="1" ht="20.25" customHeight="1">
      <c r="B59" s="75" t="s">
        <v>390</v>
      </c>
      <c r="C59" s="490" t="s">
        <v>413</v>
      </c>
      <c r="D59" s="490"/>
      <c r="E59" s="490"/>
      <c r="F59" s="93">
        <v>3</v>
      </c>
    </row>
    <row r="60" spans="2:6" s="70" customFormat="1" ht="20.25" customHeight="1">
      <c r="B60" s="76" t="s">
        <v>391</v>
      </c>
      <c r="C60" s="490" t="s">
        <v>414</v>
      </c>
      <c r="D60" s="490"/>
      <c r="E60" s="490"/>
      <c r="F60" s="93">
        <v>4</v>
      </c>
    </row>
    <row r="61" spans="2:6" s="70" customFormat="1" ht="20.25" customHeight="1">
      <c r="B61" s="77" t="s">
        <v>393</v>
      </c>
      <c r="C61" s="490" t="s">
        <v>415</v>
      </c>
      <c r="D61" s="490"/>
      <c r="E61" s="490"/>
      <c r="F61" s="93">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I61" sqref="I6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9"/>
      <c r="C3" s="100"/>
      <c r="D3" s="100"/>
      <c r="E3" s="100"/>
      <c r="F3" s="100"/>
      <c r="G3" s="100"/>
      <c r="H3" s="100"/>
      <c r="I3" s="101"/>
    </row>
    <row r="4" spans="2:19">
      <c r="B4" s="498" t="s">
        <v>416</v>
      </c>
      <c r="C4" s="499"/>
      <c r="D4" s="499"/>
      <c r="E4" s="500" t="s">
        <v>417</v>
      </c>
      <c r="F4" s="500"/>
      <c r="G4" s="500"/>
      <c r="H4" s="500"/>
      <c r="I4" s="501"/>
      <c r="Q4" s="502" t="s">
        <v>418</v>
      </c>
      <c r="R4" s="502"/>
    </row>
    <row r="5" spans="2:19">
      <c r="B5" s="498"/>
      <c r="C5" s="499"/>
      <c r="D5" s="499"/>
      <c r="E5" s="500"/>
      <c r="F5" s="500"/>
      <c r="G5" s="500"/>
      <c r="H5" s="500"/>
      <c r="I5" s="501"/>
      <c r="Q5" s="502"/>
      <c r="R5" s="502"/>
    </row>
    <row r="6" spans="2:19">
      <c r="B6" s="498"/>
      <c r="C6" s="499"/>
      <c r="D6" s="499"/>
      <c r="E6" s="500"/>
      <c r="F6" s="500"/>
      <c r="G6" s="500"/>
      <c r="H6" s="500"/>
      <c r="I6" s="501"/>
      <c r="Q6" s="502"/>
      <c r="R6" s="502"/>
    </row>
    <row r="7" spans="2:19" ht="15.75" thickBot="1">
      <c r="B7" s="102"/>
      <c r="I7" s="103"/>
    </row>
    <row r="8" spans="2:19" ht="62.25" customHeight="1" thickBot="1">
      <c r="B8" s="503" t="s">
        <v>368</v>
      </c>
      <c r="C8" s="504"/>
      <c r="D8" s="53" t="s">
        <v>419</v>
      </c>
      <c r="E8" s="54">
        <v>5</v>
      </c>
      <c r="F8" s="54">
        <v>10</v>
      </c>
      <c r="G8" s="54">
        <v>15</v>
      </c>
      <c r="H8" s="54">
        <v>20</v>
      </c>
      <c r="I8" s="104">
        <v>25</v>
      </c>
      <c r="K8" s="505" t="s">
        <v>420</v>
      </c>
      <c r="L8" s="506"/>
      <c r="M8" s="506"/>
      <c r="N8" s="506"/>
      <c r="O8" s="506"/>
      <c r="P8" s="507"/>
      <c r="Q8" s="508" t="s">
        <v>421</v>
      </c>
      <c r="R8" s="508"/>
      <c r="S8" s="15" t="s">
        <v>422</v>
      </c>
    </row>
    <row r="9" spans="2:19" ht="62.25" customHeight="1" thickBot="1">
      <c r="B9" s="503"/>
      <c r="C9" s="504"/>
      <c r="D9" s="53" t="s">
        <v>423</v>
      </c>
      <c r="E9" s="55">
        <v>4</v>
      </c>
      <c r="F9" s="55">
        <v>8</v>
      </c>
      <c r="G9" s="54">
        <v>12</v>
      </c>
      <c r="H9" s="54">
        <v>16</v>
      </c>
      <c r="I9" s="104">
        <v>20</v>
      </c>
      <c r="K9" s="509" t="s">
        <v>424</v>
      </c>
      <c r="L9" s="510"/>
      <c r="M9" s="510"/>
      <c r="N9" s="510"/>
      <c r="O9" s="510"/>
      <c r="P9" s="510"/>
      <c r="Q9" s="511" t="s">
        <v>425</v>
      </c>
      <c r="R9" s="512"/>
      <c r="S9" s="15" t="s">
        <v>365</v>
      </c>
    </row>
    <row r="10" spans="2:19" ht="62.25" customHeight="1" thickBot="1">
      <c r="B10" s="503"/>
      <c r="C10" s="504"/>
      <c r="D10" s="53" t="s">
        <v>426</v>
      </c>
      <c r="E10" s="55">
        <v>3</v>
      </c>
      <c r="F10" s="55">
        <v>6</v>
      </c>
      <c r="G10" s="55">
        <v>9</v>
      </c>
      <c r="H10" s="54">
        <v>12</v>
      </c>
      <c r="I10" s="104">
        <v>15</v>
      </c>
      <c r="K10" s="513" t="s">
        <v>390</v>
      </c>
      <c r="L10" s="514"/>
      <c r="M10" s="514"/>
      <c r="N10" s="514"/>
      <c r="O10" s="514"/>
      <c r="P10" s="514"/>
      <c r="Q10" s="508" t="s">
        <v>427</v>
      </c>
      <c r="R10" s="508"/>
      <c r="S10" s="15" t="s">
        <v>428</v>
      </c>
    </row>
    <row r="11" spans="2:19" ht="62.25" customHeight="1">
      <c r="B11" s="503"/>
      <c r="C11" s="504"/>
      <c r="D11" s="53" t="s">
        <v>429</v>
      </c>
      <c r="E11" s="56">
        <v>2</v>
      </c>
      <c r="F11" s="55">
        <v>4</v>
      </c>
      <c r="G11" s="55">
        <v>6</v>
      </c>
      <c r="H11" s="54">
        <v>8</v>
      </c>
      <c r="I11" s="104">
        <v>10</v>
      </c>
      <c r="K11" s="515" t="s">
        <v>430</v>
      </c>
      <c r="L11" s="516"/>
      <c r="M11" s="516"/>
      <c r="N11" s="516"/>
      <c r="O11" s="516"/>
      <c r="P11" s="516"/>
      <c r="Q11" s="508" t="s">
        <v>364</v>
      </c>
      <c r="R11" s="517"/>
      <c r="S11" s="15" t="s">
        <v>364</v>
      </c>
    </row>
    <row r="12" spans="2:19" ht="62.25" customHeight="1">
      <c r="B12" s="503"/>
      <c r="C12" s="504"/>
      <c r="D12" s="53" t="s">
        <v>431</v>
      </c>
      <c r="E12" s="56">
        <v>1</v>
      </c>
      <c r="F12" s="56">
        <v>2</v>
      </c>
      <c r="G12" s="55">
        <v>3</v>
      </c>
      <c r="H12" s="54">
        <v>4</v>
      </c>
      <c r="I12" s="104">
        <v>5</v>
      </c>
    </row>
    <row r="13" spans="2:19" ht="62.25" customHeight="1" thickBot="1">
      <c r="B13" s="105"/>
      <c r="C13" s="496" t="s">
        <v>432</v>
      </c>
      <c r="D13" s="497"/>
      <c r="E13" s="106" t="s">
        <v>433</v>
      </c>
      <c r="F13" s="106" t="s">
        <v>434</v>
      </c>
      <c r="G13" s="106" t="s">
        <v>435</v>
      </c>
      <c r="H13" s="106" t="s">
        <v>436</v>
      </c>
      <c r="I13" s="107" t="s">
        <v>437</v>
      </c>
    </row>
    <row r="17" spans="4:6">
      <c r="D17" s="15"/>
      <c r="E17" s="15"/>
      <c r="F17" s="15"/>
    </row>
    <row r="19" spans="4:6" ht="15.75">
      <c r="D19" t="s">
        <v>438</v>
      </c>
      <c r="E19" s="56" t="s">
        <v>430</v>
      </c>
      <c r="F19" s="56">
        <v>1</v>
      </c>
    </row>
    <row r="20" spans="4:6">
      <c r="D20" t="s">
        <v>439</v>
      </c>
      <c r="E20" t="s">
        <v>430</v>
      </c>
      <c r="F20">
        <v>2</v>
      </c>
    </row>
    <row r="21" spans="4:6">
      <c r="D21" t="s">
        <v>440</v>
      </c>
      <c r="E21" t="s">
        <v>390</v>
      </c>
      <c r="F21">
        <v>2</v>
      </c>
    </row>
    <row r="22" spans="4:6">
      <c r="D22" t="s">
        <v>441</v>
      </c>
      <c r="E22" t="s">
        <v>442</v>
      </c>
      <c r="F22">
        <v>3</v>
      </c>
    </row>
    <row r="23" spans="4:6">
      <c r="D23" t="s">
        <v>443</v>
      </c>
      <c r="E23" t="s">
        <v>420</v>
      </c>
      <c r="F23">
        <v>4</v>
      </c>
    </row>
    <row r="24" spans="4:6">
      <c r="D24" t="s">
        <v>444</v>
      </c>
      <c r="E24" t="s">
        <v>430</v>
      </c>
      <c r="F24">
        <v>1</v>
      </c>
    </row>
    <row r="25" spans="4:6">
      <c r="D25" t="s">
        <v>445</v>
      </c>
      <c r="E25" t="s">
        <v>390</v>
      </c>
      <c r="F25">
        <v>2</v>
      </c>
    </row>
    <row r="26" spans="4:6">
      <c r="D26" t="s">
        <v>446</v>
      </c>
      <c r="E26" t="s">
        <v>390</v>
      </c>
      <c r="F26">
        <v>2</v>
      </c>
    </row>
    <row r="27" spans="4:6">
      <c r="D27" t="s">
        <v>447</v>
      </c>
      <c r="E27" t="s">
        <v>424</v>
      </c>
      <c r="F27">
        <v>3</v>
      </c>
    </row>
    <row r="28" spans="4:6">
      <c r="D28" t="s">
        <v>448</v>
      </c>
      <c r="E28" t="s">
        <v>420</v>
      </c>
      <c r="F28">
        <v>4</v>
      </c>
    </row>
    <row r="29" spans="4:6">
      <c r="D29" t="s">
        <v>449</v>
      </c>
      <c r="E29" t="s">
        <v>390</v>
      </c>
      <c r="F29">
        <v>2</v>
      </c>
    </row>
    <row r="30" spans="4:6">
      <c r="D30" t="s">
        <v>450</v>
      </c>
      <c r="E30" t="s">
        <v>390</v>
      </c>
      <c r="F30">
        <v>2</v>
      </c>
    </row>
    <row r="31" spans="4:6">
      <c r="D31" t="s">
        <v>451</v>
      </c>
      <c r="E31" t="s">
        <v>390</v>
      </c>
      <c r="F31">
        <v>2</v>
      </c>
    </row>
    <row r="32" spans="4:6">
      <c r="D32" t="s">
        <v>452</v>
      </c>
      <c r="E32" t="s">
        <v>424</v>
      </c>
      <c r="F32">
        <v>3</v>
      </c>
    </row>
    <row r="33" spans="4:6">
      <c r="D33" t="s">
        <v>453</v>
      </c>
      <c r="E33" t="s">
        <v>420</v>
      </c>
      <c r="F33">
        <v>4</v>
      </c>
    </row>
    <row r="34" spans="4:6">
      <c r="D34" t="s">
        <v>454</v>
      </c>
      <c r="E34" t="s">
        <v>390</v>
      </c>
      <c r="F34">
        <v>2</v>
      </c>
    </row>
    <row r="35" spans="4:6">
      <c r="D35" t="s">
        <v>455</v>
      </c>
      <c r="E35" t="s">
        <v>390</v>
      </c>
      <c r="F35">
        <v>2</v>
      </c>
    </row>
    <row r="36" spans="4:6">
      <c r="D36" t="s">
        <v>456</v>
      </c>
      <c r="E36" t="s">
        <v>424</v>
      </c>
      <c r="F36">
        <v>3</v>
      </c>
    </row>
    <row r="37" spans="4:6">
      <c r="D37" t="s">
        <v>457</v>
      </c>
      <c r="E37" t="s">
        <v>424</v>
      </c>
      <c r="F37">
        <v>3</v>
      </c>
    </row>
    <row r="38" spans="4:6">
      <c r="D38" t="s">
        <v>458</v>
      </c>
      <c r="E38" t="s">
        <v>420</v>
      </c>
      <c r="F38">
        <v>4</v>
      </c>
    </row>
    <row r="39" spans="4:6">
      <c r="D39" t="s">
        <v>459</v>
      </c>
      <c r="E39" t="s">
        <v>424</v>
      </c>
      <c r="F39">
        <v>3</v>
      </c>
    </row>
    <row r="40" spans="4:6">
      <c r="D40" t="s">
        <v>460</v>
      </c>
      <c r="E40" t="s">
        <v>424</v>
      </c>
      <c r="F40">
        <v>3</v>
      </c>
    </row>
    <row r="41" spans="4:6">
      <c r="D41" t="s">
        <v>461</v>
      </c>
      <c r="E41" t="s">
        <v>424</v>
      </c>
      <c r="F41">
        <v>3</v>
      </c>
    </row>
    <row r="42" spans="4:6">
      <c r="D42" t="s">
        <v>462</v>
      </c>
      <c r="E42" t="s">
        <v>424</v>
      </c>
      <c r="F42">
        <v>3</v>
      </c>
    </row>
    <row r="43" spans="4:6">
      <c r="D43" t="s">
        <v>463</v>
      </c>
      <c r="E43" t="s">
        <v>420</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7" zoomScale="80" zoomScaleNormal="80" workbookViewId="0">
      <pane ySplit="2" topLeftCell="A9" activePane="bottomLeft" state="frozen"/>
      <selection activeCell="A7" sqref="A7"/>
      <selection pane="bottomLeft" activeCell="I20" sqref="I20:I29"/>
    </sheetView>
  </sheetViews>
  <sheetFormatPr baseColWidth="10" defaultColWidth="11.42578125" defaultRowHeight="15"/>
  <cols>
    <col min="1" max="1" width="5.42578125" style="5" bestFit="1"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63.7109375" customWidth="1"/>
    <col min="9" max="9" width="16.5703125" customWidth="1"/>
    <col min="10" max="10" width="14.28515625" customWidth="1"/>
    <col min="11" max="11" width="17.7109375" customWidth="1"/>
    <col min="12" max="12" width="17.5703125" customWidth="1"/>
    <col min="13" max="13" width="67.42578125" customWidth="1"/>
    <col min="14" max="169" width="11.42578125" style="2"/>
  </cols>
  <sheetData>
    <row r="1" spans="1:271" s="17" customFormat="1" ht="16.5" customHeight="1">
      <c r="A1" s="520"/>
      <c r="B1" s="521"/>
      <c r="C1" s="524"/>
      <c r="D1" s="524"/>
      <c r="E1" s="524"/>
      <c r="F1" s="524"/>
      <c r="G1" s="524"/>
      <c r="H1" s="524"/>
      <c r="I1" s="524"/>
      <c r="J1" s="525"/>
      <c r="K1" s="519"/>
      <c r="L1" s="519"/>
      <c r="M1" s="519"/>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22"/>
      <c r="B2" s="523"/>
      <c r="C2" s="526"/>
      <c r="D2" s="526"/>
      <c r="E2" s="526"/>
      <c r="F2" s="526"/>
      <c r="G2" s="526"/>
      <c r="H2" s="526"/>
      <c r="I2" s="526"/>
      <c r="J2" s="527"/>
      <c r="K2" s="519"/>
      <c r="L2" s="519"/>
      <c r="M2" s="519"/>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6"/>
      <c r="D3" s="526"/>
      <c r="E3" s="526"/>
      <c r="F3" s="526"/>
      <c r="G3" s="526"/>
      <c r="H3" s="526"/>
      <c r="I3" s="526"/>
      <c r="J3" s="527"/>
      <c r="K3" s="519"/>
      <c r="L3" s="519"/>
      <c r="M3" s="519"/>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266</v>
      </c>
      <c r="B4" s="402"/>
      <c r="C4" s="454" t="s">
        <v>6</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267</v>
      </c>
      <c r="B5" s="402"/>
      <c r="C5" s="455" t="s">
        <v>35</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268</v>
      </c>
      <c r="B6" s="402"/>
      <c r="C6" s="419" t="s">
        <v>326</v>
      </c>
      <c r="D6" s="551"/>
      <c r="E6" s="551"/>
      <c r="F6" s="551"/>
      <c r="G6" s="551"/>
      <c r="H6" s="551"/>
      <c r="I6" s="551"/>
      <c r="J6" s="551"/>
      <c r="K6" s="551"/>
      <c r="L6" s="551"/>
      <c r="M6" s="55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6" t="s">
        <v>464</v>
      </c>
      <c r="B7" s="547"/>
      <c r="C7" s="548"/>
      <c r="D7" s="549" t="s">
        <v>465</v>
      </c>
      <c r="E7" s="549"/>
      <c r="F7" s="549"/>
      <c r="G7" s="550" t="s">
        <v>466</v>
      </c>
      <c r="H7" s="541" t="s">
        <v>467</v>
      </c>
      <c r="I7" s="543" t="s">
        <v>468</v>
      </c>
      <c r="J7" s="544"/>
      <c r="K7" s="543" t="s">
        <v>469</v>
      </c>
      <c r="L7" s="544"/>
      <c r="M7" s="545" t="s">
        <v>470</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208</v>
      </c>
      <c r="C8" s="33" t="s">
        <v>210</v>
      </c>
      <c r="D8" s="26" t="s">
        <v>220</v>
      </c>
      <c r="E8" s="26" t="s">
        <v>471</v>
      </c>
      <c r="F8" s="26" t="s">
        <v>472</v>
      </c>
      <c r="G8" s="550"/>
      <c r="H8" s="542"/>
      <c r="I8" s="27" t="s">
        <v>473</v>
      </c>
      <c r="J8" s="27" t="s">
        <v>474</v>
      </c>
      <c r="K8" s="27" t="s">
        <v>475</v>
      </c>
      <c r="L8" s="27" t="s">
        <v>476</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31"/>
      <c r="B9" s="532"/>
      <c r="C9" s="532"/>
      <c r="D9" s="532"/>
      <c r="E9" s="532"/>
      <c r="F9" s="532"/>
      <c r="G9" s="532"/>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3">
        <f>'7- Mapa Final'!A10</f>
        <v>1</v>
      </c>
      <c r="B10" s="535" t="str">
        <f>'7- Mapa Final'!B10</f>
        <v>Incumplimiento de las políticas de Gestión Documental establecidas para la Rama Judicial</v>
      </c>
      <c r="C10" s="535" t="str">
        <f>'7- Mapa Final'!C10</f>
        <v>Inadecuada protección, conservación,  o control sobre los documentos  que reposan en el Archivo Central</v>
      </c>
      <c r="D10" s="553" t="str">
        <f>'7- Mapa Final'!J10</f>
        <v>Media - 3</v>
      </c>
      <c r="E10" s="555" t="str">
        <f>'7- Mapa Final'!K10</f>
        <v>Menor - 2</v>
      </c>
      <c r="F10" s="538" t="str">
        <f>'7- Mapa Final'!M10</f>
        <v>Moderado - 6</v>
      </c>
      <c r="G10" s="363" t="s">
        <v>364</v>
      </c>
      <c r="H10" s="540"/>
      <c r="I10" s="540"/>
      <c r="J10" s="540" t="s">
        <v>507</v>
      </c>
      <c r="K10" s="537">
        <v>45292</v>
      </c>
      <c r="L10" s="537">
        <v>45382</v>
      </c>
      <c r="M10" s="529" t="s">
        <v>509</v>
      </c>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4"/>
      <c r="B11" s="536"/>
      <c r="C11" s="536"/>
      <c r="D11" s="554"/>
      <c r="E11" s="556"/>
      <c r="F11" s="539"/>
      <c r="G11" s="364"/>
      <c r="H11" s="518"/>
      <c r="I11" s="518"/>
      <c r="J11" s="518"/>
      <c r="K11" s="518"/>
      <c r="L11" s="518"/>
      <c r="M11" s="530"/>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4"/>
      <c r="B12" s="536"/>
      <c r="C12" s="536"/>
      <c r="D12" s="554"/>
      <c r="E12" s="556"/>
      <c r="F12" s="539"/>
      <c r="G12" s="364"/>
      <c r="H12" s="518"/>
      <c r="I12" s="518"/>
      <c r="J12" s="518"/>
      <c r="K12" s="518"/>
      <c r="L12" s="518"/>
      <c r="M12" s="530"/>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4"/>
      <c r="B13" s="536"/>
      <c r="C13" s="536"/>
      <c r="D13" s="554"/>
      <c r="E13" s="556"/>
      <c r="F13" s="539"/>
      <c r="G13" s="364"/>
      <c r="H13" s="518"/>
      <c r="I13" s="518"/>
      <c r="J13" s="518"/>
      <c r="K13" s="518"/>
      <c r="L13" s="518"/>
      <c r="M13" s="530"/>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4"/>
      <c r="B14" s="536"/>
      <c r="C14" s="536"/>
      <c r="D14" s="554"/>
      <c r="E14" s="556"/>
      <c r="F14" s="539"/>
      <c r="G14" s="364"/>
      <c r="H14" s="518"/>
      <c r="I14" s="518"/>
      <c r="J14" s="518"/>
      <c r="K14" s="518"/>
      <c r="L14" s="518"/>
      <c r="M14" s="530"/>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4"/>
      <c r="B15" s="536"/>
      <c r="C15" s="536"/>
      <c r="D15" s="554"/>
      <c r="E15" s="556"/>
      <c r="F15" s="539"/>
      <c r="G15" s="364"/>
      <c r="H15" s="518"/>
      <c r="I15" s="518"/>
      <c r="J15" s="518"/>
      <c r="K15" s="518"/>
      <c r="L15" s="518"/>
      <c r="M15" s="530"/>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4"/>
      <c r="B16" s="536"/>
      <c r="C16" s="536"/>
      <c r="D16" s="554"/>
      <c r="E16" s="556"/>
      <c r="F16" s="539"/>
      <c r="G16" s="364"/>
      <c r="H16" s="518"/>
      <c r="I16" s="518"/>
      <c r="J16" s="518"/>
      <c r="K16" s="518"/>
      <c r="L16" s="518"/>
      <c r="M16" s="530"/>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4"/>
      <c r="B17" s="536"/>
      <c r="C17" s="536"/>
      <c r="D17" s="554"/>
      <c r="E17" s="556"/>
      <c r="F17" s="539"/>
      <c r="G17" s="364"/>
      <c r="H17" s="518"/>
      <c r="I17" s="518"/>
      <c r="J17" s="518"/>
      <c r="K17" s="518"/>
      <c r="L17" s="518"/>
      <c r="M17" s="530"/>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4"/>
      <c r="B18" s="536"/>
      <c r="C18" s="536"/>
      <c r="D18" s="554"/>
      <c r="E18" s="556"/>
      <c r="F18" s="539"/>
      <c r="G18" s="364"/>
      <c r="H18" s="518"/>
      <c r="I18" s="518"/>
      <c r="J18" s="518"/>
      <c r="K18" s="518"/>
      <c r="L18" s="518"/>
      <c r="M18" s="530"/>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thickBot="1">
      <c r="A19" s="534"/>
      <c r="B19" s="536"/>
      <c r="C19" s="536"/>
      <c r="D19" s="554"/>
      <c r="E19" s="556"/>
      <c r="F19" s="539"/>
      <c r="G19" s="364"/>
      <c r="H19" s="518"/>
      <c r="I19" s="518"/>
      <c r="J19" s="518"/>
      <c r="K19" s="518"/>
      <c r="L19" s="518"/>
      <c r="M19" s="530"/>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4">
        <f>'7- Mapa Final'!A20</f>
        <v>2</v>
      </c>
      <c r="B20" s="536" t="str">
        <f>'7- Mapa Final'!B20</f>
        <v>Pérdida o deterioro de documentos que reposan en custodia en el Archivo Central</v>
      </c>
      <c r="C20" s="536" t="str">
        <f>'7- Mapa Final'!C20</f>
        <v>Que desaparezcan documentos en poder del archivo o que la información que contienen no se pueda recuperar por deterioro de los mismos</v>
      </c>
      <c r="D20" s="557" t="str">
        <f>'7- Mapa Final'!J20</f>
        <v>Muy Baja - 1</v>
      </c>
      <c r="E20" s="558" t="str">
        <f>'7- Mapa Final'!K20</f>
        <v>Menor - 2</v>
      </c>
      <c r="F20" s="539" t="str">
        <f>'7- Mapa Final'!M20</f>
        <v>Bajo - 2</v>
      </c>
      <c r="G20" s="364" t="s">
        <v>364</v>
      </c>
      <c r="H20" s="518"/>
      <c r="I20" s="518"/>
      <c r="J20" s="518" t="s">
        <v>507</v>
      </c>
      <c r="K20" s="528">
        <v>45292</v>
      </c>
      <c r="L20" s="528">
        <v>45382</v>
      </c>
      <c r="M20" s="529" t="s">
        <v>510</v>
      </c>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4"/>
      <c r="B21" s="536"/>
      <c r="C21" s="536"/>
      <c r="D21" s="554"/>
      <c r="E21" s="556"/>
      <c r="F21" s="539"/>
      <c r="G21" s="364"/>
      <c r="H21" s="518"/>
      <c r="I21" s="518"/>
      <c r="J21" s="518"/>
      <c r="K21" s="518"/>
      <c r="L21" s="518"/>
      <c r="M21" s="530"/>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4"/>
      <c r="B22" s="536"/>
      <c r="C22" s="536"/>
      <c r="D22" s="554"/>
      <c r="E22" s="556"/>
      <c r="F22" s="539"/>
      <c r="G22" s="364"/>
      <c r="H22" s="518"/>
      <c r="I22" s="518"/>
      <c r="J22" s="518"/>
      <c r="K22" s="518"/>
      <c r="L22" s="518"/>
      <c r="M22" s="530"/>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4"/>
      <c r="B23" s="536"/>
      <c r="C23" s="536"/>
      <c r="D23" s="554"/>
      <c r="E23" s="556"/>
      <c r="F23" s="539"/>
      <c r="G23" s="364"/>
      <c r="H23" s="518"/>
      <c r="I23" s="518"/>
      <c r="J23" s="518"/>
      <c r="K23" s="518"/>
      <c r="L23" s="518"/>
      <c r="M23" s="530"/>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4"/>
      <c r="B24" s="536"/>
      <c r="C24" s="536"/>
      <c r="D24" s="554"/>
      <c r="E24" s="556"/>
      <c r="F24" s="539"/>
      <c r="G24" s="364"/>
      <c r="H24" s="518"/>
      <c r="I24" s="518"/>
      <c r="J24" s="518"/>
      <c r="K24" s="518"/>
      <c r="L24" s="518"/>
      <c r="M24" s="530"/>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4"/>
      <c r="B25" s="536"/>
      <c r="C25" s="536"/>
      <c r="D25" s="554"/>
      <c r="E25" s="556"/>
      <c r="F25" s="539"/>
      <c r="G25" s="364"/>
      <c r="H25" s="518"/>
      <c r="I25" s="518"/>
      <c r="J25" s="518"/>
      <c r="K25" s="518"/>
      <c r="L25" s="518"/>
      <c r="M25" s="530"/>
      <c r="N25" s="32"/>
      <c r="O25" s="32"/>
    </row>
    <row r="26" spans="1:169">
      <c r="A26" s="534"/>
      <c r="B26" s="536"/>
      <c r="C26" s="536"/>
      <c r="D26" s="554"/>
      <c r="E26" s="556"/>
      <c r="F26" s="539"/>
      <c r="G26" s="364"/>
      <c r="H26" s="518"/>
      <c r="I26" s="518"/>
      <c r="J26" s="518"/>
      <c r="K26" s="518"/>
      <c r="L26" s="518"/>
      <c r="M26" s="530"/>
      <c r="N26" s="32"/>
      <c r="O26" s="32"/>
    </row>
    <row r="27" spans="1:169">
      <c r="A27" s="534"/>
      <c r="B27" s="536"/>
      <c r="C27" s="536"/>
      <c r="D27" s="554"/>
      <c r="E27" s="556"/>
      <c r="F27" s="539"/>
      <c r="G27" s="364"/>
      <c r="H27" s="518"/>
      <c r="I27" s="518"/>
      <c r="J27" s="518"/>
      <c r="K27" s="518"/>
      <c r="L27" s="518"/>
      <c r="M27" s="530"/>
      <c r="N27" s="32"/>
      <c r="O27" s="32"/>
    </row>
    <row r="28" spans="1:169">
      <c r="A28" s="534"/>
      <c r="B28" s="536"/>
      <c r="C28" s="536"/>
      <c r="D28" s="554"/>
      <c r="E28" s="556"/>
      <c r="F28" s="539"/>
      <c r="G28" s="364"/>
      <c r="H28" s="518"/>
      <c r="I28" s="518"/>
      <c r="J28" s="518"/>
      <c r="K28" s="518"/>
      <c r="L28" s="518"/>
      <c r="M28" s="530"/>
      <c r="N28" s="32"/>
      <c r="O28" s="32"/>
    </row>
    <row r="29" spans="1:169" ht="15.75" thickBot="1">
      <c r="A29" s="534"/>
      <c r="B29" s="536"/>
      <c r="C29" s="536"/>
      <c r="D29" s="554"/>
      <c r="E29" s="556"/>
      <c r="F29" s="539"/>
      <c r="G29" s="364"/>
      <c r="H29" s="518"/>
      <c r="I29" s="518"/>
      <c r="J29" s="518"/>
      <c r="K29" s="518"/>
      <c r="L29" s="518"/>
      <c r="M29" s="530"/>
      <c r="N29" s="32"/>
      <c r="O29" s="32"/>
    </row>
    <row r="30" spans="1:169" s="24" customFormat="1" ht="12.75">
      <c r="A30" s="534">
        <f>'7- Mapa Final'!A30</f>
        <v>3</v>
      </c>
      <c r="B30" s="536" t="str">
        <f>'7- Mapa Final'!B30</f>
        <v>Pérdida o no entrega de comunicaciones oficiales, generadas a través de SIGOBius.</v>
      </c>
      <c r="C30" s="536" t="str">
        <f>'7- Mapa Final'!C30</f>
        <v>Las comunicaciones oficiales recibidas o enviadas no lleguen al destinatario final</v>
      </c>
      <c r="D30" s="557" t="str">
        <f>'7- Mapa Final'!J30</f>
        <v>Baja - 2</v>
      </c>
      <c r="E30" s="558" t="str">
        <f>'7- Mapa Final'!K30</f>
        <v>Menor - 2</v>
      </c>
      <c r="F30" s="539" t="str">
        <f>'7- Mapa Final'!M30</f>
        <v>Moderado - 4</v>
      </c>
      <c r="G30" s="364" t="s">
        <v>364</v>
      </c>
      <c r="H30" s="518"/>
      <c r="I30" s="518"/>
      <c r="J30" s="518" t="s">
        <v>507</v>
      </c>
      <c r="K30" s="528">
        <v>45292</v>
      </c>
      <c r="L30" s="528">
        <v>45382</v>
      </c>
      <c r="M30" s="529" t="s">
        <v>511</v>
      </c>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4"/>
      <c r="B31" s="536"/>
      <c r="C31" s="536"/>
      <c r="D31" s="554"/>
      <c r="E31" s="556"/>
      <c r="F31" s="539"/>
      <c r="G31" s="364"/>
      <c r="H31" s="518"/>
      <c r="I31" s="518"/>
      <c r="J31" s="518"/>
      <c r="K31" s="518"/>
      <c r="L31" s="518"/>
      <c r="M31" s="530"/>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4"/>
      <c r="B32" s="536"/>
      <c r="C32" s="536"/>
      <c r="D32" s="554"/>
      <c r="E32" s="556"/>
      <c r="F32" s="539"/>
      <c r="G32" s="364"/>
      <c r="H32" s="518"/>
      <c r="I32" s="518"/>
      <c r="J32" s="518"/>
      <c r="K32" s="518"/>
      <c r="L32" s="518"/>
      <c r="M32" s="530"/>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4"/>
      <c r="B33" s="536"/>
      <c r="C33" s="536"/>
      <c r="D33" s="554"/>
      <c r="E33" s="556"/>
      <c r="F33" s="539"/>
      <c r="G33" s="364"/>
      <c r="H33" s="518"/>
      <c r="I33" s="518"/>
      <c r="J33" s="518"/>
      <c r="K33" s="518"/>
      <c r="L33" s="518"/>
      <c r="M33" s="530"/>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4"/>
      <c r="B34" s="536"/>
      <c r="C34" s="536"/>
      <c r="D34" s="554"/>
      <c r="E34" s="556"/>
      <c r="F34" s="539"/>
      <c r="G34" s="364"/>
      <c r="H34" s="518"/>
      <c r="I34" s="518"/>
      <c r="J34" s="518"/>
      <c r="K34" s="518"/>
      <c r="L34" s="518"/>
      <c r="M34" s="530"/>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4"/>
      <c r="B35" s="536"/>
      <c r="C35" s="536"/>
      <c r="D35" s="554"/>
      <c r="E35" s="556"/>
      <c r="F35" s="539"/>
      <c r="G35" s="364"/>
      <c r="H35" s="518"/>
      <c r="I35" s="518"/>
      <c r="J35" s="518"/>
      <c r="K35" s="518"/>
      <c r="L35" s="518"/>
      <c r="M35" s="530"/>
      <c r="N35" s="32"/>
      <c r="O35" s="32"/>
    </row>
    <row r="36" spans="1:169">
      <c r="A36" s="534"/>
      <c r="B36" s="536"/>
      <c r="C36" s="536"/>
      <c r="D36" s="554"/>
      <c r="E36" s="556"/>
      <c r="F36" s="539"/>
      <c r="G36" s="364"/>
      <c r="H36" s="518"/>
      <c r="I36" s="518"/>
      <c r="J36" s="518"/>
      <c r="K36" s="518"/>
      <c r="L36" s="518"/>
      <c r="M36" s="530"/>
      <c r="N36" s="32"/>
      <c r="O36" s="32"/>
    </row>
    <row r="37" spans="1:169">
      <c r="A37" s="534"/>
      <c r="B37" s="536"/>
      <c r="C37" s="536"/>
      <c r="D37" s="554"/>
      <c r="E37" s="556"/>
      <c r="F37" s="539"/>
      <c r="G37" s="364"/>
      <c r="H37" s="518"/>
      <c r="I37" s="518"/>
      <c r="J37" s="518"/>
      <c r="K37" s="518"/>
      <c r="L37" s="518"/>
      <c r="M37" s="530"/>
      <c r="N37" s="32"/>
      <c r="O37" s="32"/>
    </row>
    <row r="38" spans="1:169">
      <c r="A38" s="534"/>
      <c r="B38" s="536"/>
      <c r="C38" s="536"/>
      <c r="D38" s="554"/>
      <c r="E38" s="556"/>
      <c r="F38" s="539"/>
      <c r="G38" s="364"/>
      <c r="H38" s="518"/>
      <c r="I38" s="518"/>
      <c r="J38" s="518"/>
      <c r="K38" s="518"/>
      <c r="L38" s="518"/>
      <c r="M38" s="530"/>
      <c r="N38" s="32"/>
      <c r="O38" s="32"/>
    </row>
    <row r="39" spans="1:169">
      <c r="A39" s="534"/>
      <c r="B39" s="536"/>
      <c r="C39" s="536"/>
      <c r="D39" s="554"/>
      <c r="E39" s="556"/>
      <c r="F39" s="539"/>
      <c r="G39" s="364"/>
      <c r="H39" s="518"/>
      <c r="I39" s="518"/>
      <c r="J39" s="518"/>
      <c r="K39" s="518"/>
      <c r="L39" s="518"/>
      <c r="M39" s="530"/>
      <c r="N39" s="32"/>
      <c r="O39" s="32"/>
    </row>
    <row r="40" spans="1:169" s="24" customFormat="1" ht="12.75">
      <c r="A40" s="559">
        <f>'7- Mapa Final'!A40</f>
        <v>4</v>
      </c>
      <c r="B40" s="536" t="str">
        <f>'7- Mapa Final'!B40</f>
        <v>Recibir dádivas o beneficios a nombre propio o de terceros para  sustraer, alterar  documentación conservada en el archivo de la justicia regional.</v>
      </c>
      <c r="C40" s="536" t="str">
        <f>'7- Mapa Final'!C40</f>
        <v>Los documentos que resposan en los  archivos son manipulados o sustraídos o duplicados, sin medir autorización o solicitud expresa</v>
      </c>
      <c r="D40" s="557" t="str">
        <f>'7- Mapa Final'!J40</f>
        <v>Muy Baja - 1</v>
      </c>
      <c r="E40" s="558" t="str">
        <f>'7- Mapa Final'!K40</f>
        <v>Catastrófico - 5</v>
      </c>
      <c r="F40" s="539" t="str">
        <f>'7- Mapa Final'!M40</f>
        <v>Extremo - 5</v>
      </c>
      <c r="G40" s="364" t="s">
        <v>428</v>
      </c>
      <c r="H40" s="567" t="s">
        <v>506</v>
      </c>
      <c r="I40" s="518"/>
      <c r="J40" s="518" t="s">
        <v>507</v>
      </c>
      <c r="K40" s="528">
        <v>45292</v>
      </c>
      <c r="L40" s="528">
        <v>45382</v>
      </c>
      <c r="M40" s="530" t="s">
        <v>508</v>
      </c>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9"/>
      <c r="B41" s="536"/>
      <c r="C41" s="536"/>
      <c r="D41" s="554"/>
      <c r="E41" s="556"/>
      <c r="F41" s="539"/>
      <c r="G41" s="364"/>
      <c r="H41" s="518"/>
      <c r="I41" s="518"/>
      <c r="J41" s="518"/>
      <c r="K41" s="518"/>
      <c r="L41" s="518"/>
      <c r="M41" s="530"/>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9"/>
      <c r="B42" s="536"/>
      <c r="C42" s="536"/>
      <c r="D42" s="554"/>
      <c r="E42" s="556"/>
      <c r="F42" s="539"/>
      <c r="G42" s="364"/>
      <c r="H42" s="518"/>
      <c r="I42" s="518"/>
      <c r="J42" s="518"/>
      <c r="K42" s="518"/>
      <c r="L42" s="518"/>
      <c r="M42" s="530"/>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9"/>
      <c r="B43" s="536"/>
      <c r="C43" s="536"/>
      <c r="D43" s="554"/>
      <c r="E43" s="556"/>
      <c r="F43" s="539"/>
      <c r="G43" s="364"/>
      <c r="H43" s="518"/>
      <c r="I43" s="518"/>
      <c r="J43" s="518"/>
      <c r="K43" s="518"/>
      <c r="L43" s="518"/>
      <c r="M43" s="530"/>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9"/>
      <c r="B44" s="536"/>
      <c r="C44" s="536"/>
      <c r="D44" s="554"/>
      <c r="E44" s="556"/>
      <c r="F44" s="539"/>
      <c r="G44" s="364"/>
      <c r="H44" s="518"/>
      <c r="I44" s="518"/>
      <c r="J44" s="518"/>
      <c r="K44" s="518"/>
      <c r="L44" s="518"/>
      <c r="M44" s="530"/>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9"/>
      <c r="B45" s="536"/>
      <c r="C45" s="536"/>
      <c r="D45" s="554"/>
      <c r="E45" s="556"/>
      <c r="F45" s="539"/>
      <c r="G45" s="364"/>
      <c r="H45" s="518"/>
      <c r="I45" s="518"/>
      <c r="J45" s="518"/>
      <c r="K45" s="518"/>
      <c r="L45" s="518"/>
      <c r="M45" s="530"/>
      <c r="N45" s="32"/>
      <c r="O45" s="32"/>
    </row>
    <row r="46" spans="1:169">
      <c r="A46" s="559"/>
      <c r="B46" s="536"/>
      <c r="C46" s="536"/>
      <c r="D46" s="554"/>
      <c r="E46" s="556"/>
      <c r="F46" s="539"/>
      <c r="G46" s="364"/>
      <c r="H46" s="518"/>
      <c r="I46" s="518"/>
      <c r="J46" s="518"/>
      <c r="K46" s="518"/>
      <c r="L46" s="518"/>
      <c r="M46" s="530"/>
      <c r="N46" s="32"/>
      <c r="O46" s="32"/>
    </row>
    <row r="47" spans="1:169">
      <c r="A47" s="559"/>
      <c r="B47" s="536"/>
      <c r="C47" s="536"/>
      <c r="D47" s="554"/>
      <c r="E47" s="556"/>
      <c r="F47" s="539"/>
      <c r="G47" s="364"/>
      <c r="H47" s="518"/>
      <c r="I47" s="518"/>
      <c r="J47" s="518"/>
      <c r="K47" s="518"/>
      <c r="L47" s="518"/>
      <c r="M47" s="530"/>
      <c r="N47" s="32"/>
      <c r="O47" s="32"/>
    </row>
    <row r="48" spans="1:169">
      <c r="A48" s="559"/>
      <c r="B48" s="536"/>
      <c r="C48" s="536"/>
      <c r="D48" s="554"/>
      <c r="E48" s="556"/>
      <c r="F48" s="539"/>
      <c r="G48" s="364"/>
      <c r="H48" s="518"/>
      <c r="I48" s="518"/>
      <c r="J48" s="518"/>
      <c r="K48" s="518"/>
      <c r="L48" s="518"/>
      <c r="M48" s="530"/>
      <c r="N48" s="32"/>
      <c r="O48" s="32"/>
    </row>
    <row r="49" spans="1:15">
      <c r="A49" s="559"/>
      <c r="B49" s="536"/>
      <c r="C49" s="536"/>
      <c r="D49" s="554"/>
      <c r="E49" s="556"/>
      <c r="F49" s="539"/>
      <c r="G49" s="364"/>
      <c r="H49" s="518"/>
      <c r="I49" s="518"/>
      <c r="J49" s="518"/>
      <c r="K49" s="518"/>
      <c r="L49" s="518"/>
      <c r="M49" s="530"/>
      <c r="N49" s="32"/>
      <c r="O49" s="32"/>
    </row>
    <row r="50" spans="1:15">
      <c r="A50" s="559">
        <f>'7- Mapa Final'!A50</f>
        <v>5</v>
      </c>
      <c r="B50" s="536"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6"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7" t="str">
        <f>'7- Mapa Final'!J50</f>
        <v>Muy Baja - 1</v>
      </c>
      <c r="E50" s="558" t="str">
        <f>'7- Mapa Final'!K50</f>
        <v>Mayor - 4</v>
      </c>
      <c r="F50" s="539" t="str">
        <f>'7- Mapa Final'!M50</f>
        <v>Alto  - 4</v>
      </c>
      <c r="G50" s="364" t="s">
        <v>364</v>
      </c>
      <c r="H50" s="518"/>
      <c r="I50" s="518"/>
      <c r="J50" s="518" t="s">
        <v>507</v>
      </c>
      <c r="K50" s="528">
        <v>45292</v>
      </c>
      <c r="L50" s="528">
        <v>45382</v>
      </c>
      <c r="M50" s="530" t="s">
        <v>508</v>
      </c>
    </row>
    <row r="51" spans="1:15">
      <c r="A51" s="559"/>
      <c r="B51" s="536"/>
      <c r="C51" s="536"/>
      <c r="D51" s="554"/>
      <c r="E51" s="556"/>
      <c r="F51" s="539"/>
      <c r="G51" s="364"/>
      <c r="H51" s="518"/>
      <c r="I51" s="518"/>
      <c r="J51" s="518"/>
      <c r="K51" s="518"/>
      <c r="L51" s="518"/>
      <c r="M51" s="530"/>
    </row>
    <row r="52" spans="1:15">
      <c r="A52" s="559"/>
      <c r="B52" s="536"/>
      <c r="C52" s="536"/>
      <c r="D52" s="554"/>
      <c r="E52" s="556"/>
      <c r="F52" s="539"/>
      <c r="G52" s="364"/>
      <c r="H52" s="518"/>
      <c r="I52" s="518"/>
      <c r="J52" s="518"/>
      <c r="K52" s="518"/>
      <c r="L52" s="518"/>
      <c r="M52" s="530"/>
    </row>
    <row r="53" spans="1:15">
      <c r="A53" s="559"/>
      <c r="B53" s="536"/>
      <c r="C53" s="536"/>
      <c r="D53" s="554"/>
      <c r="E53" s="556"/>
      <c r="F53" s="539"/>
      <c r="G53" s="364"/>
      <c r="H53" s="518"/>
      <c r="I53" s="518"/>
      <c r="J53" s="518"/>
      <c r="K53" s="518"/>
      <c r="L53" s="518"/>
      <c r="M53" s="530"/>
    </row>
    <row r="54" spans="1:15">
      <c r="A54" s="559"/>
      <c r="B54" s="536"/>
      <c r="C54" s="536"/>
      <c r="D54" s="554"/>
      <c r="E54" s="556"/>
      <c r="F54" s="539"/>
      <c r="G54" s="364"/>
      <c r="H54" s="518"/>
      <c r="I54" s="518"/>
      <c r="J54" s="518"/>
      <c r="K54" s="518"/>
      <c r="L54" s="518"/>
      <c r="M54" s="530"/>
    </row>
    <row r="55" spans="1:15">
      <c r="A55" s="559"/>
      <c r="B55" s="536"/>
      <c r="C55" s="536"/>
      <c r="D55" s="554"/>
      <c r="E55" s="556"/>
      <c r="F55" s="539"/>
      <c r="G55" s="364"/>
      <c r="H55" s="518"/>
      <c r="I55" s="518"/>
      <c r="J55" s="518"/>
      <c r="K55" s="518"/>
      <c r="L55" s="518"/>
      <c r="M55" s="530"/>
    </row>
    <row r="56" spans="1:15">
      <c r="A56" s="559"/>
      <c r="B56" s="536"/>
      <c r="C56" s="536"/>
      <c r="D56" s="554"/>
      <c r="E56" s="556"/>
      <c r="F56" s="539"/>
      <c r="G56" s="364"/>
      <c r="H56" s="518"/>
      <c r="I56" s="518"/>
      <c r="J56" s="518"/>
      <c r="K56" s="518"/>
      <c r="L56" s="518"/>
      <c r="M56" s="530"/>
    </row>
    <row r="57" spans="1:15">
      <c r="A57" s="559"/>
      <c r="B57" s="536"/>
      <c r="C57" s="536"/>
      <c r="D57" s="554"/>
      <c r="E57" s="556"/>
      <c r="F57" s="539"/>
      <c r="G57" s="364"/>
      <c r="H57" s="518"/>
      <c r="I57" s="518"/>
      <c r="J57" s="518"/>
      <c r="K57" s="518"/>
      <c r="L57" s="518"/>
      <c r="M57" s="530"/>
    </row>
    <row r="58" spans="1:15">
      <c r="A58" s="559"/>
      <c r="B58" s="536"/>
      <c r="C58" s="536"/>
      <c r="D58" s="554"/>
      <c r="E58" s="556"/>
      <c r="F58" s="539"/>
      <c r="G58" s="364"/>
      <c r="H58" s="518"/>
      <c r="I58" s="518"/>
      <c r="J58" s="518"/>
      <c r="K58" s="518"/>
      <c r="L58" s="518"/>
      <c r="M58" s="530"/>
    </row>
    <row r="59" spans="1:15" ht="15.75" thickBot="1">
      <c r="A59" s="560"/>
      <c r="B59" s="561"/>
      <c r="C59" s="561"/>
      <c r="D59" s="562"/>
      <c r="E59" s="563"/>
      <c r="F59" s="564"/>
      <c r="G59" s="365"/>
      <c r="H59" s="565"/>
      <c r="I59" s="565"/>
      <c r="J59" s="518"/>
      <c r="K59" s="518"/>
      <c r="L59" s="518"/>
      <c r="M59" s="566"/>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37" operator="containsText" text="3- Moderado">
      <formula>NOT(ISERROR(SEARCH("3- Moderado",A7)))</formula>
    </cfRule>
    <cfRule type="containsText" dxfId="174" priority="838" operator="containsText" text="6- Moderado">
      <formula>NOT(ISERROR(SEARCH("6- Moderado",A7)))</formula>
    </cfRule>
    <cfRule type="containsText" dxfId="173" priority="839" operator="containsText" text="4- Moderado">
      <formula>NOT(ISERROR(SEARCH("4- Moderado",A7)))</formula>
    </cfRule>
    <cfRule type="containsText" dxfId="172" priority="840" operator="containsText" text="3- Bajo">
      <formula>NOT(ISERROR(SEARCH("3- Bajo",A7)))</formula>
    </cfRule>
    <cfRule type="containsText" dxfId="171" priority="841" operator="containsText" text="4- Bajo">
      <formula>NOT(ISERROR(SEARCH("4- Bajo",A7)))</formula>
    </cfRule>
    <cfRule type="containsText" dxfId="170" priority="842" operator="containsText" text="1- Bajo">
      <formula>NOT(ISERROR(SEARCH("1- Bajo",A7)))</formula>
    </cfRule>
  </conditionalFormatting>
  <conditionalFormatting sqref="A10:E10 A20:E20">
    <cfRule type="containsText" dxfId="169" priority="813" operator="containsText" text="3- Moderado">
      <formula>NOT(ISERROR(SEARCH("3- Moderado",A10)))</formula>
    </cfRule>
    <cfRule type="containsText" dxfId="168" priority="814" operator="containsText" text="6- Moderado">
      <formula>NOT(ISERROR(SEARCH("6- Moderado",A10)))</formula>
    </cfRule>
    <cfRule type="containsText" dxfId="167" priority="815" operator="containsText" text="4- Moderado">
      <formula>NOT(ISERROR(SEARCH("4- Moderado",A10)))</formula>
    </cfRule>
    <cfRule type="containsText" dxfId="166" priority="816" operator="containsText" text="3- Bajo">
      <formula>NOT(ISERROR(SEARCH("3- Bajo",A10)))</formula>
    </cfRule>
    <cfRule type="containsText" dxfId="165" priority="817" operator="containsText" text="4- Bajo">
      <formula>NOT(ISERROR(SEARCH("4- Bajo",A10)))</formula>
    </cfRule>
    <cfRule type="containsText" dxfId="164" priority="818" operator="containsText" text="1- Bajo">
      <formula>NOT(ISERROR(SEARCH("1- Bajo",A10)))</formula>
    </cfRule>
  </conditionalFormatting>
  <conditionalFormatting sqref="A30:E30">
    <cfRule type="containsText" dxfId="163" priority="151" operator="containsText" text="3- Moderado">
      <formula>NOT(ISERROR(SEARCH("3- Moderado",A30)))</formula>
    </cfRule>
    <cfRule type="containsText" dxfId="162" priority="152" operator="containsText" text="6- Moderado">
      <formula>NOT(ISERROR(SEARCH("6- Moderado",A30)))</formula>
    </cfRule>
    <cfRule type="containsText" dxfId="161" priority="153" operator="containsText" text="4- Moderado">
      <formula>NOT(ISERROR(SEARCH("4- Moderado",A30)))</formula>
    </cfRule>
    <cfRule type="containsText" dxfId="160" priority="154" operator="containsText" text="3- Bajo">
      <formula>NOT(ISERROR(SEARCH("3- Bajo",A30)))</formula>
    </cfRule>
    <cfRule type="containsText" dxfId="159" priority="155" operator="containsText" text="4- Bajo">
      <formula>NOT(ISERROR(SEARCH("4- Bajo",A30)))</formula>
    </cfRule>
    <cfRule type="containsText" dxfId="158" priority="156" operator="containsText" text="1- Bajo">
      <formula>NOT(ISERROR(SEARCH("1- Bajo",A30)))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69" operator="containsText" text="3- Moderado">
      <formula>NOT(ISERROR(SEARCH("3- Moderado",C8)))</formula>
    </cfRule>
    <cfRule type="containsText" dxfId="150" priority="170" operator="containsText" text="6- Moderado">
      <formula>NOT(ISERROR(SEARCH("6- Moderado",C8)))</formula>
    </cfRule>
    <cfRule type="containsText" dxfId="149" priority="171" operator="containsText" text="4- Moderado">
      <formula>NOT(ISERROR(SEARCH("4- Moderado",C8)))</formula>
    </cfRule>
    <cfRule type="containsText" dxfId="148" priority="172" operator="containsText" text="3- Bajo">
      <formula>NOT(ISERROR(SEARCH("3- Bajo",C8)))</formula>
    </cfRule>
    <cfRule type="containsText" dxfId="147" priority="173" operator="containsText" text="4- Bajo">
      <formula>NOT(ISERROR(SEARCH("4- Bajo",C8)))</formula>
    </cfRule>
    <cfRule type="containsText" dxfId="146" priority="174" operator="containsText" text="1- Bajo">
      <formula>NOT(ISERROR(SEARCH("1- Bajo",C8)))</formula>
    </cfRule>
  </conditionalFormatting>
  <conditionalFormatting sqref="D10:D59">
    <cfRule type="containsText" dxfId="145" priority="5" operator="containsText" text="Muy Alta">
      <formula>NOT(ISERROR(SEARCH("Muy Alta",D10)))</formula>
    </cfRule>
    <cfRule type="containsText" dxfId="144" priority="6" operator="containsText" text="Alta">
      <formula>NOT(ISERROR(SEARCH("Alta",D10)))</formula>
    </cfRule>
    <cfRule type="containsText" dxfId="143" priority="7" operator="containsText" text="Baja">
      <formula>NOT(ISERROR(SEARCH("Baja",D10)))</formula>
    </cfRule>
    <cfRule type="containsText" dxfId="142" priority="8" operator="containsText" text="Muy Baja">
      <formula>NOT(ISERROR(SEARCH("Muy Baja",D10)))</formula>
    </cfRule>
    <cfRule type="containsText" dxfId="141" priority="10" operator="containsText" text="Media">
      <formula>NOT(ISERROR(SEARCH("Media",D10)))</formula>
    </cfRule>
  </conditionalFormatting>
  <conditionalFormatting sqref="E10:E59">
    <cfRule type="containsText" dxfId="140" priority="1" operator="containsText" text="Catastrófico">
      <formula>NOT(ISERROR(SEARCH("Catastrófico",E10)))</formula>
    </cfRule>
    <cfRule type="containsText" dxfId="139" priority="2" operator="containsText" text="Mayor">
      <formula>NOT(ISERROR(SEARCH("Mayor",E10)))</formula>
    </cfRule>
    <cfRule type="containsText" dxfId="138" priority="3" operator="containsText" text="Menor">
      <formula>NOT(ISERROR(SEARCH("Menor",E10)))</formula>
    </cfRule>
    <cfRule type="containsText" dxfId="137" priority="4" operator="containsText" text="Leve">
      <formula>NOT(ISERROR(SEARCH("Leve",E10)))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4" operator="containsText" text="Bajo">
      <formula>NOT(ISERROR(SEARCH("Bajo",F10)))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I1" zoomScale="90" zoomScaleNormal="90" workbookViewId="0">
      <selection activeCell="M9" sqref="M9"/>
    </sheetView>
  </sheetViews>
  <sheetFormatPr baseColWidth="10" defaultColWidth="11.42578125" defaultRowHeight="15"/>
  <cols>
    <col min="1" max="1" width="3.5703125" style="5" bestFit="1" customWidth="1"/>
    <col min="2" max="2" width="43.2851562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9.75" customHeight="1">
      <c r="A1" s="520"/>
      <c r="B1" s="521"/>
      <c r="C1" s="524"/>
      <c r="D1" s="524"/>
      <c r="E1" s="524"/>
      <c r="F1" s="524"/>
      <c r="G1" s="524"/>
      <c r="H1" s="524"/>
      <c r="I1" s="524"/>
      <c r="J1" s="525"/>
      <c r="K1" s="519"/>
      <c r="L1" s="519"/>
      <c r="M1" s="519"/>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22"/>
      <c r="B2" s="523"/>
      <c r="C2" s="526"/>
      <c r="D2" s="526"/>
      <c r="E2" s="526"/>
      <c r="F2" s="526"/>
      <c r="G2" s="526"/>
      <c r="H2" s="526"/>
      <c r="I2" s="526"/>
      <c r="J2" s="527"/>
      <c r="K2" s="519"/>
      <c r="L2" s="519"/>
      <c r="M2" s="519"/>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6"/>
      <c r="D3" s="526"/>
      <c r="E3" s="526"/>
      <c r="F3" s="526"/>
      <c r="G3" s="526"/>
      <c r="H3" s="526"/>
      <c r="I3" s="526"/>
      <c r="J3" s="527"/>
      <c r="K3" s="519"/>
      <c r="L3" s="519"/>
      <c r="M3" s="519"/>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266</v>
      </c>
      <c r="B4" s="402"/>
      <c r="C4" s="454" t="s">
        <v>6</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267</v>
      </c>
      <c r="B5" s="402"/>
      <c r="C5" s="455" t="s">
        <v>35</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268</v>
      </c>
      <c r="B6" s="402"/>
      <c r="C6" s="419" t="s">
        <v>326</v>
      </c>
      <c r="D6" s="551"/>
      <c r="E6" s="551"/>
      <c r="F6" s="551"/>
      <c r="G6" s="551"/>
      <c r="H6" s="551"/>
      <c r="I6" s="551"/>
      <c r="J6" s="551"/>
      <c r="K6" s="551"/>
      <c r="L6" s="551"/>
      <c r="M6" s="55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6" t="s">
        <v>464</v>
      </c>
      <c r="B7" s="547"/>
      <c r="C7" s="548"/>
      <c r="D7" s="549" t="s">
        <v>465</v>
      </c>
      <c r="E7" s="549"/>
      <c r="F7" s="549"/>
      <c r="G7" s="550" t="s">
        <v>466</v>
      </c>
      <c r="H7" s="541" t="s">
        <v>467</v>
      </c>
      <c r="I7" s="543" t="s">
        <v>468</v>
      </c>
      <c r="J7" s="544"/>
      <c r="K7" s="543" t="s">
        <v>469</v>
      </c>
      <c r="L7" s="544"/>
      <c r="M7" s="545" t="s">
        <v>477</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208</v>
      </c>
      <c r="C8" s="33" t="s">
        <v>210</v>
      </c>
      <c r="D8" s="26" t="s">
        <v>220</v>
      </c>
      <c r="E8" s="26" t="s">
        <v>471</v>
      </c>
      <c r="F8" s="26" t="s">
        <v>472</v>
      </c>
      <c r="G8" s="550"/>
      <c r="H8" s="542"/>
      <c r="I8" s="27" t="s">
        <v>473</v>
      </c>
      <c r="J8" s="27" t="s">
        <v>474</v>
      </c>
      <c r="K8" s="27" t="s">
        <v>475</v>
      </c>
      <c r="L8" s="27" t="s">
        <v>476</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31"/>
      <c r="B9" s="532"/>
      <c r="C9" s="532"/>
      <c r="D9" s="532"/>
      <c r="E9" s="532"/>
      <c r="F9" s="532"/>
      <c r="G9" s="532"/>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3">
        <f>'7- Mapa Final'!A10</f>
        <v>1</v>
      </c>
      <c r="B10" s="535" t="str">
        <f>'7- Mapa Final'!B10</f>
        <v>Incumplimiento de las políticas de Gestión Documental establecidas para la Rama Judicial</v>
      </c>
      <c r="C10" s="535" t="str">
        <f>'7- Mapa Final'!C10</f>
        <v>Inadecuada protección, conservación,  o control sobre los documentos  que reposan en el Archivo Central</v>
      </c>
      <c r="D10" s="553" t="str">
        <f>'7- Mapa Final'!J10</f>
        <v>Media - 3</v>
      </c>
      <c r="E10" s="555" t="str">
        <f>'7- Mapa Final'!K10</f>
        <v>Menor - 2</v>
      </c>
      <c r="F10" s="538" t="str">
        <f>'7- Mapa Final'!M10</f>
        <v>Moderado - 6</v>
      </c>
      <c r="G10" s="363" t="s">
        <v>365</v>
      </c>
      <c r="H10" s="540"/>
      <c r="I10" s="540"/>
      <c r="J10" s="540"/>
      <c r="K10" s="540"/>
      <c r="L10" s="540"/>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4"/>
      <c r="B11" s="536"/>
      <c r="C11" s="536"/>
      <c r="D11" s="554"/>
      <c r="E11" s="556"/>
      <c r="F11" s="539"/>
      <c r="G11" s="364"/>
      <c r="H11" s="518"/>
      <c r="I11" s="518"/>
      <c r="J11" s="518"/>
      <c r="K11" s="518"/>
      <c r="L11" s="518"/>
      <c r="M11" s="56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4"/>
      <c r="B12" s="536"/>
      <c r="C12" s="536"/>
      <c r="D12" s="554"/>
      <c r="E12" s="556"/>
      <c r="F12" s="539"/>
      <c r="G12" s="364"/>
      <c r="H12" s="518"/>
      <c r="I12" s="518"/>
      <c r="J12" s="518"/>
      <c r="K12" s="518"/>
      <c r="L12" s="518"/>
      <c r="M12" s="56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4"/>
      <c r="B13" s="536"/>
      <c r="C13" s="536"/>
      <c r="D13" s="554"/>
      <c r="E13" s="556"/>
      <c r="F13" s="539"/>
      <c r="G13" s="364"/>
      <c r="H13" s="518"/>
      <c r="I13" s="518"/>
      <c r="J13" s="518"/>
      <c r="K13" s="518"/>
      <c r="L13" s="518"/>
      <c r="M13" s="56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4"/>
      <c r="B14" s="536"/>
      <c r="C14" s="536"/>
      <c r="D14" s="554"/>
      <c r="E14" s="556"/>
      <c r="F14" s="539"/>
      <c r="G14" s="364"/>
      <c r="H14" s="518"/>
      <c r="I14" s="518"/>
      <c r="J14" s="518"/>
      <c r="K14" s="518"/>
      <c r="L14" s="518"/>
      <c r="M14" s="56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4"/>
      <c r="B15" s="536"/>
      <c r="C15" s="536"/>
      <c r="D15" s="554"/>
      <c r="E15" s="556"/>
      <c r="F15" s="539"/>
      <c r="G15" s="364"/>
      <c r="H15" s="518"/>
      <c r="I15" s="518"/>
      <c r="J15" s="518"/>
      <c r="K15" s="518"/>
      <c r="L15" s="518"/>
      <c r="M15" s="56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4"/>
      <c r="B16" s="536"/>
      <c r="C16" s="536"/>
      <c r="D16" s="554"/>
      <c r="E16" s="556"/>
      <c r="F16" s="539"/>
      <c r="G16" s="364"/>
      <c r="H16" s="518"/>
      <c r="I16" s="518"/>
      <c r="J16" s="518"/>
      <c r="K16" s="518"/>
      <c r="L16" s="518"/>
      <c r="M16" s="56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4"/>
      <c r="B17" s="536"/>
      <c r="C17" s="536"/>
      <c r="D17" s="554"/>
      <c r="E17" s="556"/>
      <c r="F17" s="539"/>
      <c r="G17" s="364"/>
      <c r="H17" s="518"/>
      <c r="I17" s="518"/>
      <c r="J17" s="518"/>
      <c r="K17" s="518"/>
      <c r="L17" s="518"/>
      <c r="M17" s="56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4"/>
      <c r="B18" s="536"/>
      <c r="C18" s="536"/>
      <c r="D18" s="554"/>
      <c r="E18" s="556"/>
      <c r="F18" s="539"/>
      <c r="G18" s="364"/>
      <c r="H18" s="518"/>
      <c r="I18" s="518"/>
      <c r="J18" s="518"/>
      <c r="K18" s="518"/>
      <c r="L18" s="518"/>
      <c r="M18" s="56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4"/>
      <c r="B19" s="536"/>
      <c r="C19" s="536"/>
      <c r="D19" s="554"/>
      <c r="E19" s="556"/>
      <c r="F19" s="539"/>
      <c r="G19" s="364"/>
      <c r="H19" s="518"/>
      <c r="I19" s="518"/>
      <c r="J19" s="518"/>
      <c r="K19" s="518"/>
      <c r="L19" s="518"/>
      <c r="M19" s="56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4">
        <f>'7- Mapa Final'!A20</f>
        <v>2</v>
      </c>
      <c r="B20" s="536" t="str">
        <f>'7- Mapa Final'!B20</f>
        <v>Pérdida o deterioro de documentos que reposan en custodia en el Archivo Central</v>
      </c>
      <c r="C20" s="536" t="str">
        <f>'7- Mapa Final'!C20</f>
        <v>Que desaparezcan documentos en poder del archivo o que la información que contienen no se pueda recuperar por deterioro de los mismos</v>
      </c>
      <c r="D20" s="557" t="str">
        <f>'7- Mapa Final'!J20</f>
        <v>Muy Baja - 1</v>
      </c>
      <c r="E20" s="558" t="str">
        <f>'7- Mapa Final'!K20</f>
        <v>Menor - 2</v>
      </c>
      <c r="F20" s="539" t="str">
        <f>'7- Mapa Final'!M20</f>
        <v>Bajo - 2</v>
      </c>
      <c r="G20" s="364" t="s">
        <v>422</v>
      </c>
      <c r="H20" s="518"/>
      <c r="I20" s="518"/>
      <c r="J20" s="518"/>
      <c r="K20" s="518"/>
      <c r="L20" s="518"/>
      <c r="M20" s="56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4"/>
      <c r="B21" s="536"/>
      <c r="C21" s="536"/>
      <c r="D21" s="554"/>
      <c r="E21" s="556"/>
      <c r="F21" s="539"/>
      <c r="G21" s="364"/>
      <c r="H21" s="518"/>
      <c r="I21" s="518"/>
      <c r="J21" s="518"/>
      <c r="K21" s="518"/>
      <c r="L21" s="518"/>
      <c r="M21" s="56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4"/>
      <c r="B22" s="536"/>
      <c r="C22" s="536"/>
      <c r="D22" s="554"/>
      <c r="E22" s="556"/>
      <c r="F22" s="539"/>
      <c r="G22" s="364"/>
      <c r="H22" s="518"/>
      <c r="I22" s="518"/>
      <c r="J22" s="518"/>
      <c r="K22" s="518"/>
      <c r="L22" s="518"/>
      <c r="M22" s="56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4"/>
      <c r="B23" s="536"/>
      <c r="C23" s="536"/>
      <c r="D23" s="554"/>
      <c r="E23" s="556"/>
      <c r="F23" s="539"/>
      <c r="G23" s="364"/>
      <c r="H23" s="518"/>
      <c r="I23" s="518"/>
      <c r="J23" s="518"/>
      <c r="K23" s="518"/>
      <c r="L23" s="518"/>
      <c r="M23" s="56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4"/>
      <c r="B24" s="536"/>
      <c r="C24" s="536"/>
      <c r="D24" s="554"/>
      <c r="E24" s="556"/>
      <c r="F24" s="539"/>
      <c r="G24" s="364"/>
      <c r="H24" s="518"/>
      <c r="I24" s="518"/>
      <c r="J24" s="518"/>
      <c r="K24" s="518"/>
      <c r="L24" s="518"/>
      <c r="M24" s="56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4"/>
      <c r="B25" s="536"/>
      <c r="C25" s="536"/>
      <c r="D25" s="554"/>
      <c r="E25" s="556"/>
      <c r="F25" s="539"/>
      <c r="G25" s="364"/>
      <c r="H25" s="518"/>
      <c r="I25" s="518"/>
      <c r="J25" s="518"/>
      <c r="K25" s="518"/>
      <c r="L25" s="518"/>
      <c r="M25" s="569"/>
      <c r="N25" s="32"/>
      <c r="O25" s="32"/>
    </row>
    <row r="26" spans="1:169">
      <c r="A26" s="534"/>
      <c r="B26" s="536"/>
      <c r="C26" s="536"/>
      <c r="D26" s="554"/>
      <c r="E26" s="556"/>
      <c r="F26" s="539"/>
      <c r="G26" s="364"/>
      <c r="H26" s="518"/>
      <c r="I26" s="518"/>
      <c r="J26" s="518"/>
      <c r="K26" s="518"/>
      <c r="L26" s="518"/>
      <c r="M26" s="569"/>
      <c r="N26" s="32"/>
      <c r="O26" s="32"/>
    </row>
    <row r="27" spans="1:169">
      <c r="A27" s="534"/>
      <c r="B27" s="536"/>
      <c r="C27" s="536"/>
      <c r="D27" s="554"/>
      <c r="E27" s="556"/>
      <c r="F27" s="539"/>
      <c r="G27" s="364"/>
      <c r="H27" s="518"/>
      <c r="I27" s="518"/>
      <c r="J27" s="518"/>
      <c r="K27" s="518"/>
      <c r="L27" s="518"/>
      <c r="M27" s="569"/>
      <c r="N27" s="32"/>
      <c r="O27" s="32"/>
    </row>
    <row r="28" spans="1:169">
      <c r="A28" s="534"/>
      <c r="B28" s="536"/>
      <c r="C28" s="536"/>
      <c r="D28" s="554"/>
      <c r="E28" s="556"/>
      <c r="F28" s="539"/>
      <c r="G28" s="364"/>
      <c r="H28" s="518"/>
      <c r="I28" s="518"/>
      <c r="J28" s="518"/>
      <c r="K28" s="518"/>
      <c r="L28" s="518"/>
      <c r="M28" s="569"/>
      <c r="N28" s="32"/>
      <c r="O28" s="32"/>
    </row>
    <row r="29" spans="1:169">
      <c r="A29" s="534"/>
      <c r="B29" s="536"/>
      <c r="C29" s="536"/>
      <c r="D29" s="554"/>
      <c r="E29" s="556"/>
      <c r="F29" s="539"/>
      <c r="G29" s="364"/>
      <c r="H29" s="518"/>
      <c r="I29" s="518"/>
      <c r="J29" s="518"/>
      <c r="K29" s="518"/>
      <c r="L29" s="518"/>
      <c r="M29" s="569"/>
      <c r="N29" s="32"/>
      <c r="O29" s="32"/>
    </row>
    <row r="30" spans="1:169" s="24" customFormat="1" ht="12.75">
      <c r="A30" s="534">
        <f>'7- Mapa Final'!A30</f>
        <v>3</v>
      </c>
      <c r="B30" s="536" t="str">
        <f>'7- Mapa Final'!B30</f>
        <v>Pérdida o no entrega de comunicaciones oficiales, generadas a través de SIGOBius.</v>
      </c>
      <c r="C30" s="536" t="str">
        <f>'7- Mapa Final'!C30</f>
        <v>Las comunicaciones oficiales recibidas o enviadas no lleguen al destinatario final</v>
      </c>
      <c r="D30" s="557" t="str">
        <f>'7- Mapa Final'!J30</f>
        <v>Baja - 2</v>
      </c>
      <c r="E30" s="558" t="str">
        <f>'7- Mapa Final'!K30</f>
        <v>Menor - 2</v>
      </c>
      <c r="F30" s="539" t="str">
        <f>'7- Mapa Final'!M30</f>
        <v>Moderado - 4</v>
      </c>
      <c r="G30" s="364" t="s">
        <v>422</v>
      </c>
      <c r="H30" s="518"/>
      <c r="I30" s="518"/>
      <c r="J30" s="518"/>
      <c r="K30" s="518"/>
      <c r="L30" s="518"/>
      <c r="M30" s="569"/>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4"/>
      <c r="B31" s="536"/>
      <c r="C31" s="536"/>
      <c r="D31" s="554"/>
      <c r="E31" s="556"/>
      <c r="F31" s="539"/>
      <c r="G31" s="364"/>
      <c r="H31" s="518"/>
      <c r="I31" s="518"/>
      <c r="J31" s="518"/>
      <c r="K31" s="518"/>
      <c r="L31" s="518"/>
      <c r="M31" s="56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4"/>
      <c r="B32" s="536"/>
      <c r="C32" s="536"/>
      <c r="D32" s="554"/>
      <c r="E32" s="556"/>
      <c r="F32" s="539"/>
      <c r="G32" s="364"/>
      <c r="H32" s="518"/>
      <c r="I32" s="518"/>
      <c r="J32" s="518"/>
      <c r="K32" s="518"/>
      <c r="L32" s="518"/>
      <c r="M32" s="56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4"/>
      <c r="B33" s="536"/>
      <c r="C33" s="536"/>
      <c r="D33" s="554"/>
      <c r="E33" s="556"/>
      <c r="F33" s="539"/>
      <c r="G33" s="364"/>
      <c r="H33" s="518"/>
      <c r="I33" s="518"/>
      <c r="J33" s="518"/>
      <c r="K33" s="518"/>
      <c r="L33" s="518"/>
      <c r="M33" s="56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4"/>
      <c r="B34" s="536"/>
      <c r="C34" s="536"/>
      <c r="D34" s="554"/>
      <c r="E34" s="556"/>
      <c r="F34" s="539"/>
      <c r="G34" s="364"/>
      <c r="H34" s="518"/>
      <c r="I34" s="518"/>
      <c r="J34" s="518"/>
      <c r="K34" s="518"/>
      <c r="L34" s="518"/>
      <c r="M34" s="56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4"/>
      <c r="B35" s="536"/>
      <c r="C35" s="536"/>
      <c r="D35" s="554"/>
      <c r="E35" s="556"/>
      <c r="F35" s="539"/>
      <c r="G35" s="364"/>
      <c r="H35" s="518"/>
      <c r="I35" s="518"/>
      <c r="J35" s="518"/>
      <c r="K35" s="518"/>
      <c r="L35" s="518"/>
      <c r="M35" s="569"/>
      <c r="N35" s="32"/>
      <c r="O35" s="32"/>
    </row>
    <row r="36" spans="1:169">
      <c r="A36" s="534"/>
      <c r="B36" s="536"/>
      <c r="C36" s="536"/>
      <c r="D36" s="554"/>
      <c r="E36" s="556"/>
      <c r="F36" s="539"/>
      <c r="G36" s="364"/>
      <c r="H36" s="518"/>
      <c r="I36" s="518"/>
      <c r="J36" s="518"/>
      <c r="K36" s="518"/>
      <c r="L36" s="518"/>
      <c r="M36" s="569"/>
      <c r="N36" s="32"/>
      <c r="O36" s="32"/>
    </row>
    <row r="37" spans="1:169">
      <c r="A37" s="534"/>
      <c r="B37" s="536"/>
      <c r="C37" s="536"/>
      <c r="D37" s="554"/>
      <c r="E37" s="556"/>
      <c r="F37" s="539"/>
      <c r="G37" s="364"/>
      <c r="H37" s="518"/>
      <c r="I37" s="518"/>
      <c r="J37" s="518"/>
      <c r="K37" s="518"/>
      <c r="L37" s="518"/>
      <c r="M37" s="569"/>
      <c r="N37" s="32"/>
      <c r="O37" s="32"/>
    </row>
    <row r="38" spans="1:169">
      <c r="A38" s="534"/>
      <c r="B38" s="536"/>
      <c r="C38" s="536"/>
      <c r="D38" s="554"/>
      <c r="E38" s="556"/>
      <c r="F38" s="539"/>
      <c r="G38" s="364"/>
      <c r="H38" s="518"/>
      <c r="I38" s="518"/>
      <c r="J38" s="518"/>
      <c r="K38" s="518"/>
      <c r="L38" s="518"/>
      <c r="M38" s="569"/>
      <c r="N38" s="32"/>
      <c r="O38" s="32"/>
    </row>
    <row r="39" spans="1:169">
      <c r="A39" s="534"/>
      <c r="B39" s="536"/>
      <c r="C39" s="536"/>
      <c r="D39" s="554"/>
      <c r="E39" s="556"/>
      <c r="F39" s="539"/>
      <c r="G39" s="364"/>
      <c r="H39" s="518"/>
      <c r="I39" s="518"/>
      <c r="J39" s="518"/>
      <c r="K39" s="518"/>
      <c r="L39" s="518"/>
      <c r="M39" s="569"/>
      <c r="N39" s="32"/>
      <c r="O39" s="32"/>
    </row>
    <row r="40" spans="1:169" s="24" customFormat="1" ht="12.75">
      <c r="A40" s="559">
        <f>'7- Mapa Final'!A40</f>
        <v>4</v>
      </c>
      <c r="B40" s="536" t="str">
        <f>'7- Mapa Final'!B40</f>
        <v>Recibir dádivas o beneficios a nombre propio o de terceros para  sustraer, alterar  documentación conservada en el archivo de la justicia regional.</v>
      </c>
      <c r="C40" s="536" t="str">
        <f>'7- Mapa Final'!C40</f>
        <v>Los documentos que resposan en los  archivos son manipulados o sustraídos o duplicados, sin medir autorización o solicitud expresa</v>
      </c>
      <c r="D40" s="557" t="str">
        <f>'7- Mapa Final'!J40</f>
        <v>Muy Baja - 1</v>
      </c>
      <c r="E40" s="558" t="str">
        <f>'7- Mapa Final'!K40</f>
        <v>Catastrófico - 5</v>
      </c>
      <c r="F40" s="539" t="str">
        <f>'7- Mapa Final'!M40</f>
        <v>Extremo - 5</v>
      </c>
      <c r="G40" s="364" t="s">
        <v>422</v>
      </c>
      <c r="H40" s="518"/>
      <c r="I40" s="518"/>
      <c r="J40" s="518"/>
      <c r="K40" s="518"/>
      <c r="L40" s="518"/>
      <c r="M40" s="56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59"/>
      <c r="B41" s="536"/>
      <c r="C41" s="536"/>
      <c r="D41" s="554"/>
      <c r="E41" s="556"/>
      <c r="F41" s="539"/>
      <c r="G41" s="364"/>
      <c r="H41" s="518"/>
      <c r="I41" s="518"/>
      <c r="J41" s="518"/>
      <c r="K41" s="518"/>
      <c r="L41" s="518"/>
      <c r="M41" s="56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59"/>
      <c r="B42" s="536"/>
      <c r="C42" s="536"/>
      <c r="D42" s="554"/>
      <c r="E42" s="556"/>
      <c r="F42" s="539"/>
      <c r="G42" s="364"/>
      <c r="H42" s="518"/>
      <c r="I42" s="518"/>
      <c r="J42" s="518"/>
      <c r="K42" s="518"/>
      <c r="L42" s="518"/>
      <c r="M42" s="56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59"/>
      <c r="B43" s="536"/>
      <c r="C43" s="536"/>
      <c r="D43" s="554"/>
      <c r="E43" s="556"/>
      <c r="F43" s="539"/>
      <c r="G43" s="364"/>
      <c r="H43" s="518"/>
      <c r="I43" s="518"/>
      <c r="J43" s="518"/>
      <c r="K43" s="518"/>
      <c r="L43" s="518"/>
      <c r="M43" s="56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59"/>
      <c r="B44" s="536"/>
      <c r="C44" s="536"/>
      <c r="D44" s="554"/>
      <c r="E44" s="556"/>
      <c r="F44" s="539"/>
      <c r="G44" s="364"/>
      <c r="H44" s="518"/>
      <c r="I44" s="518"/>
      <c r="J44" s="518"/>
      <c r="K44" s="518"/>
      <c r="L44" s="518"/>
      <c r="M44" s="56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59"/>
      <c r="B45" s="536"/>
      <c r="C45" s="536"/>
      <c r="D45" s="554"/>
      <c r="E45" s="556"/>
      <c r="F45" s="539"/>
      <c r="G45" s="364"/>
      <c r="H45" s="518"/>
      <c r="I45" s="518"/>
      <c r="J45" s="518"/>
      <c r="K45" s="518"/>
      <c r="L45" s="518"/>
      <c r="M45" s="569"/>
      <c r="N45" s="32"/>
      <c r="O45" s="32"/>
    </row>
    <row r="46" spans="1:169">
      <c r="A46" s="559"/>
      <c r="B46" s="536"/>
      <c r="C46" s="536"/>
      <c r="D46" s="554"/>
      <c r="E46" s="556"/>
      <c r="F46" s="539"/>
      <c r="G46" s="364"/>
      <c r="H46" s="518"/>
      <c r="I46" s="518"/>
      <c r="J46" s="518"/>
      <c r="K46" s="518"/>
      <c r="L46" s="518"/>
      <c r="M46" s="569"/>
      <c r="N46" s="32"/>
      <c r="O46" s="32"/>
    </row>
    <row r="47" spans="1:169">
      <c r="A47" s="559"/>
      <c r="B47" s="536"/>
      <c r="C47" s="536"/>
      <c r="D47" s="554"/>
      <c r="E47" s="556"/>
      <c r="F47" s="539"/>
      <c r="G47" s="364"/>
      <c r="H47" s="518"/>
      <c r="I47" s="518"/>
      <c r="J47" s="518"/>
      <c r="K47" s="518"/>
      <c r="L47" s="518"/>
      <c r="M47" s="569"/>
      <c r="N47" s="32"/>
      <c r="O47" s="32"/>
    </row>
    <row r="48" spans="1:169">
      <c r="A48" s="559"/>
      <c r="B48" s="536"/>
      <c r="C48" s="536"/>
      <c r="D48" s="554"/>
      <c r="E48" s="556"/>
      <c r="F48" s="539"/>
      <c r="G48" s="364"/>
      <c r="H48" s="518"/>
      <c r="I48" s="518"/>
      <c r="J48" s="518"/>
      <c r="K48" s="518"/>
      <c r="L48" s="518"/>
      <c r="M48" s="569"/>
      <c r="N48" s="32"/>
      <c r="O48" s="32"/>
    </row>
    <row r="49" spans="1:15">
      <c r="A49" s="559"/>
      <c r="B49" s="536"/>
      <c r="C49" s="536"/>
      <c r="D49" s="554"/>
      <c r="E49" s="556"/>
      <c r="F49" s="539"/>
      <c r="G49" s="364"/>
      <c r="H49" s="518"/>
      <c r="I49" s="518"/>
      <c r="J49" s="518"/>
      <c r="K49" s="518"/>
      <c r="L49" s="518"/>
      <c r="M49" s="569"/>
      <c r="N49" s="32"/>
      <c r="O49" s="32"/>
    </row>
    <row r="50" spans="1:15">
      <c r="A50" s="559">
        <f>'7- Mapa Final'!A50</f>
        <v>5</v>
      </c>
      <c r="B50" s="536"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6"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7" t="str">
        <f>'7- Mapa Final'!J50</f>
        <v>Muy Baja - 1</v>
      </c>
      <c r="E50" s="558" t="str">
        <f>'7- Mapa Final'!K50</f>
        <v>Mayor - 4</v>
      </c>
      <c r="F50" s="539" t="str">
        <f>'7- Mapa Final'!M50</f>
        <v>Alto  - 4</v>
      </c>
      <c r="G50" s="364" t="s">
        <v>422</v>
      </c>
      <c r="H50" s="518"/>
      <c r="I50" s="518"/>
      <c r="J50" s="518"/>
      <c r="K50" s="518"/>
      <c r="L50" s="518"/>
      <c r="M50" s="569"/>
    </row>
    <row r="51" spans="1:15">
      <c r="A51" s="559"/>
      <c r="B51" s="536"/>
      <c r="C51" s="536"/>
      <c r="D51" s="554"/>
      <c r="E51" s="556"/>
      <c r="F51" s="539"/>
      <c r="G51" s="364"/>
      <c r="H51" s="518"/>
      <c r="I51" s="518"/>
      <c r="J51" s="518"/>
      <c r="K51" s="518"/>
      <c r="L51" s="518"/>
      <c r="M51" s="569"/>
    </row>
    <row r="52" spans="1:15">
      <c r="A52" s="559"/>
      <c r="B52" s="536"/>
      <c r="C52" s="536"/>
      <c r="D52" s="554"/>
      <c r="E52" s="556"/>
      <c r="F52" s="539"/>
      <c r="G52" s="364"/>
      <c r="H52" s="518"/>
      <c r="I52" s="518"/>
      <c r="J52" s="518"/>
      <c r="K52" s="518"/>
      <c r="L52" s="518"/>
      <c r="M52" s="569"/>
    </row>
    <row r="53" spans="1:15">
      <c r="A53" s="559"/>
      <c r="B53" s="536"/>
      <c r="C53" s="536"/>
      <c r="D53" s="554"/>
      <c r="E53" s="556"/>
      <c r="F53" s="539"/>
      <c r="G53" s="364"/>
      <c r="H53" s="518"/>
      <c r="I53" s="518"/>
      <c r="J53" s="518"/>
      <c r="K53" s="518"/>
      <c r="L53" s="518"/>
      <c r="M53" s="569"/>
    </row>
    <row r="54" spans="1:15">
      <c r="A54" s="559"/>
      <c r="B54" s="536"/>
      <c r="C54" s="536"/>
      <c r="D54" s="554"/>
      <c r="E54" s="556"/>
      <c r="F54" s="539"/>
      <c r="G54" s="364"/>
      <c r="H54" s="518"/>
      <c r="I54" s="518"/>
      <c r="J54" s="518"/>
      <c r="K54" s="518"/>
      <c r="L54" s="518"/>
      <c r="M54" s="569"/>
    </row>
    <row r="55" spans="1:15">
      <c r="A55" s="559"/>
      <c r="B55" s="536"/>
      <c r="C55" s="536"/>
      <c r="D55" s="554"/>
      <c r="E55" s="556"/>
      <c r="F55" s="539"/>
      <c r="G55" s="364"/>
      <c r="H55" s="518"/>
      <c r="I55" s="518"/>
      <c r="J55" s="518"/>
      <c r="K55" s="518"/>
      <c r="L55" s="518"/>
      <c r="M55" s="569"/>
    </row>
    <row r="56" spans="1:15">
      <c r="A56" s="559"/>
      <c r="B56" s="536"/>
      <c r="C56" s="536"/>
      <c r="D56" s="554"/>
      <c r="E56" s="556"/>
      <c r="F56" s="539"/>
      <c r="G56" s="364"/>
      <c r="H56" s="518"/>
      <c r="I56" s="518"/>
      <c r="J56" s="518"/>
      <c r="K56" s="518"/>
      <c r="L56" s="518"/>
      <c r="M56" s="569"/>
    </row>
    <row r="57" spans="1:15">
      <c r="A57" s="559"/>
      <c r="B57" s="536"/>
      <c r="C57" s="536"/>
      <c r="D57" s="554"/>
      <c r="E57" s="556"/>
      <c r="F57" s="539"/>
      <c r="G57" s="364"/>
      <c r="H57" s="518"/>
      <c r="I57" s="518"/>
      <c r="J57" s="518"/>
      <c r="K57" s="518"/>
      <c r="L57" s="518"/>
      <c r="M57" s="569"/>
    </row>
    <row r="58" spans="1:15">
      <c r="A58" s="559"/>
      <c r="B58" s="536"/>
      <c r="C58" s="536"/>
      <c r="D58" s="554"/>
      <c r="E58" s="556"/>
      <c r="F58" s="539"/>
      <c r="G58" s="364"/>
      <c r="H58" s="518"/>
      <c r="I58" s="518"/>
      <c r="J58" s="518"/>
      <c r="K58" s="518"/>
      <c r="L58" s="518"/>
      <c r="M58" s="569"/>
    </row>
    <row r="59" spans="1:15" ht="15.75" thickBot="1">
      <c r="A59" s="560"/>
      <c r="B59" s="561"/>
      <c r="C59" s="561"/>
      <c r="D59" s="562"/>
      <c r="E59" s="563"/>
      <c r="F59" s="564"/>
      <c r="G59" s="365"/>
      <c r="H59" s="565"/>
      <c r="I59" s="565"/>
      <c r="J59" s="565"/>
      <c r="K59" s="565"/>
      <c r="L59" s="565"/>
      <c r="M59" s="57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3" operator="containsText" text="3- Moderado">
      <formula>NOT(ISERROR(SEARCH("3- Moderado",A7)))</formula>
    </cfRule>
    <cfRule type="containsText" dxfId="130" priority="204" operator="containsText" text="6- Moderado">
      <formula>NOT(ISERROR(SEARCH("6- Moderado",A7)))</formula>
    </cfRule>
    <cfRule type="containsText" dxfId="129" priority="205" operator="containsText" text="4- Moderado">
      <formula>NOT(ISERROR(SEARCH("4- Moderado",A7)))</formula>
    </cfRule>
    <cfRule type="containsText" dxfId="128" priority="206" operator="containsText" text="3- Bajo">
      <formula>NOT(ISERROR(SEARCH("3- Bajo",A7)))</formula>
    </cfRule>
    <cfRule type="containsText" dxfId="127" priority="207" operator="containsText" text="4- Bajo">
      <formula>NOT(ISERROR(SEARCH("4- Bajo",A7)))</formula>
    </cfRule>
    <cfRule type="containsText" dxfId="126" priority="208" operator="containsText" text="1- Bajo">
      <formula>NOT(ISERROR(SEARCH("1- Bajo",A7)))</formula>
    </cfRule>
  </conditionalFormatting>
  <conditionalFormatting sqref="A10:E10 A20:E20">
    <cfRule type="containsText" dxfId="125" priority="197" operator="containsText" text="3- Moderado">
      <formula>NOT(ISERROR(SEARCH("3- Moderado",A10)))</formula>
    </cfRule>
    <cfRule type="containsText" dxfId="124" priority="198" operator="containsText" text="6- Moderado">
      <formula>NOT(ISERROR(SEARCH("6- Moderado",A10)))</formula>
    </cfRule>
    <cfRule type="containsText" dxfId="123" priority="199" operator="containsText" text="4- Moderado">
      <formula>NOT(ISERROR(SEARCH("4- Moderado",A10)))</formula>
    </cfRule>
    <cfRule type="containsText" dxfId="122" priority="200" operator="containsText" text="3- Bajo">
      <formula>NOT(ISERROR(SEARCH("3- Bajo",A10)))</formula>
    </cfRule>
    <cfRule type="containsText" dxfId="121" priority="201" operator="containsText" text="4- Bajo">
      <formula>NOT(ISERROR(SEARCH("4- Bajo",A10)))</formula>
    </cfRule>
    <cfRule type="containsText" dxfId="120" priority="202" operator="containsText" text="1- Bajo">
      <formula>NOT(ISERROR(SEARCH("1- Bajo",A10)))</formula>
    </cfRule>
  </conditionalFormatting>
  <conditionalFormatting sqref="A30:E30">
    <cfRule type="containsText" dxfId="119" priority="151" operator="containsText" text="3- Moderado">
      <formula>NOT(ISERROR(SEARCH("3- Moderado",A30)))</formula>
    </cfRule>
    <cfRule type="containsText" dxfId="118" priority="152" operator="containsText" text="6- Moderado">
      <formula>NOT(ISERROR(SEARCH("6- Moderado",A30)))</formula>
    </cfRule>
    <cfRule type="containsText" dxfId="117" priority="153" operator="containsText" text="4- Moderado">
      <formula>NOT(ISERROR(SEARCH("4- Moderado",A30)))</formula>
    </cfRule>
    <cfRule type="containsText" dxfId="116" priority="154" operator="containsText" text="3- Bajo">
      <formula>NOT(ISERROR(SEARCH("3- Bajo",A30)))</formula>
    </cfRule>
    <cfRule type="containsText" dxfId="115" priority="155" operator="containsText" text="4- Bajo">
      <formula>NOT(ISERROR(SEARCH("4- Bajo",A30)))</formula>
    </cfRule>
    <cfRule type="containsText" dxfId="114" priority="156" operator="containsText" text="1- Bajo">
      <formula>NOT(ISERROR(SEARCH("1- Bajo",A30)))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69" operator="containsText" text="3- Moderado">
      <formula>NOT(ISERROR(SEARCH("3- Moderado",C8)))</formula>
    </cfRule>
    <cfRule type="containsText" dxfId="106" priority="170" operator="containsText" text="6- Moderado">
      <formula>NOT(ISERROR(SEARCH("6- Moderado",C8)))</formula>
    </cfRule>
    <cfRule type="containsText" dxfId="105" priority="171" operator="containsText" text="4- Moderado">
      <formula>NOT(ISERROR(SEARCH("4- Moderado",C8)))</formula>
    </cfRule>
    <cfRule type="containsText" dxfId="104" priority="172" operator="containsText" text="3- Bajo">
      <formula>NOT(ISERROR(SEARCH("3- Bajo",C8)))</formula>
    </cfRule>
    <cfRule type="containsText" dxfId="103" priority="173" operator="containsText" text="4- Bajo">
      <formula>NOT(ISERROR(SEARCH("4- Bajo",C8)))</formula>
    </cfRule>
    <cfRule type="containsText" dxfId="102" priority="174" operator="containsText" text="1- Bajo">
      <formula>NOT(ISERROR(SEARCH("1- Bajo",C8)))</formula>
    </cfRule>
  </conditionalFormatting>
  <conditionalFormatting sqref="D10:D59">
    <cfRule type="containsText" dxfId="101" priority="5" operator="containsText" text="Muy Alta">
      <formula>NOT(ISERROR(SEARCH("Muy Alta",D10)))</formula>
    </cfRule>
    <cfRule type="containsText" dxfId="100" priority="6" operator="containsText" text="Alta">
      <formula>NOT(ISERROR(SEARCH("Alta",D10)))</formula>
    </cfRule>
    <cfRule type="containsText" dxfId="99" priority="7" operator="containsText" text="Baja">
      <formula>NOT(ISERROR(SEARCH("Baja",D10)))</formula>
    </cfRule>
    <cfRule type="containsText" dxfId="98" priority="8" operator="containsText" text="Muy Baja">
      <formula>NOT(ISERROR(SEARCH("Muy Baja",D10)))</formula>
    </cfRule>
    <cfRule type="containsText" dxfId="97" priority="10" operator="containsText" text="Media">
      <formula>NOT(ISERROR(SEARCH("Media",D10)))</formula>
    </cfRule>
  </conditionalFormatting>
  <conditionalFormatting sqref="E10:E59">
    <cfRule type="containsText" dxfId="96" priority="1" operator="containsText" text="Catastrófico">
      <formula>NOT(ISERROR(SEARCH("Catastrófico",E10)))</formula>
    </cfRule>
    <cfRule type="containsText" dxfId="95" priority="2" operator="containsText" text="Mayor">
      <formula>NOT(ISERROR(SEARCH("Mayor",E10)))</formula>
    </cfRule>
    <cfRule type="containsText" dxfId="94" priority="3" operator="containsText" text="Menor">
      <formula>NOT(ISERROR(SEARCH("Menor",E10)))</formula>
    </cfRule>
    <cfRule type="containsText" dxfId="93" priority="4" operator="containsText" text="Leve">
      <formula>NOT(ISERROR(SEARCH("Leve",E10)))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4" operator="containsText" text="Bajo">
      <formula>NOT(ISERROR(SEARCH("Bajo",F10)))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H3" zoomScale="80" zoomScaleNormal="8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3" customHeight="1">
      <c r="A1" s="520"/>
      <c r="B1" s="521"/>
      <c r="C1" s="524"/>
      <c r="D1" s="524"/>
      <c r="E1" s="524"/>
      <c r="F1" s="524"/>
      <c r="G1" s="524"/>
      <c r="H1" s="524"/>
      <c r="I1" s="524"/>
      <c r="J1" s="525"/>
      <c r="K1" s="519"/>
      <c r="L1" s="519"/>
      <c r="M1" s="519"/>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22"/>
      <c r="B2" s="523"/>
      <c r="C2" s="526"/>
      <c r="D2" s="526"/>
      <c r="E2" s="526"/>
      <c r="F2" s="526"/>
      <c r="G2" s="526"/>
      <c r="H2" s="526"/>
      <c r="I2" s="526"/>
      <c r="J2" s="527"/>
      <c r="K2" s="519"/>
      <c r="L2" s="519"/>
      <c r="M2" s="519"/>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6"/>
      <c r="D3" s="526"/>
      <c r="E3" s="526"/>
      <c r="F3" s="526"/>
      <c r="G3" s="526"/>
      <c r="H3" s="526"/>
      <c r="I3" s="526"/>
      <c r="J3" s="527"/>
      <c r="K3" s="519"/>
      <c r="L3" s="519"/>
      <c r="M3" s="519"/>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266</v>
      </c>
      <c r="B4" s="402"/>
      <c r="C4" s="454" t="s">
        <v>6</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267</v>
      </c>
      <c r="B5" s="402"/>
      <c r="C5" s="455" t="s">
        <v>35</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268</v>
      </c>
      <c r="B6" s="402"/>
      <c r="C6" s="419" t="s">
        <v>326</v>
      </c>
      <c r="D6" s="551"/>
      <c r="E6" s="551"/>
      <c r="F6" s="551"/>
      <c r="G6" s="551"/>
      <c r="H6" s="551"/>
      <c r="I6" s="551"/>
      <c r="J6" s="551"/>
      <c r="K6" s="551"/>
      <c r="L6" s="551"/>
      <c r="M6" s="55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6" t="s">
        <v>464</v>
      </c>
      <c r="B7" s="547"/>
      <c r="C7" s="548"/>
      <c r="D7" s="549" t="s">
        <v>465</v>
      </c>
      <c r="E7" s="549"/>
      <c r="F7" s="549"/>
      <c r="G7" s="550" t="s">
        <v>466</v>
      </c>
      <c r="H7" s="541" t="s">
        <v>467</v>
      </c>
      <c r="I7" s="543" t="s">
        <v>468</v>
      </c>
      <c r="J7" s="544"/>
      <c r="K7" s="543" t="s">
        <v>469</v>
      </c>
      <c r="L7" s="544"/>
      <c r="M7" s="545" t="s">
        <v>478</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208</v>
      </c>
      <c r="C8" s="33" t="s">
        <v>210</v>
      </c>
      <c r="D8" s="26" t="s">
        <v>220</v>
      </c>
      <c r="E8" s="26" t="s">
        <v>471</v>
      </c>
      <c r="F8" s="26" t="s">
        <v>472</v>
      </c>
      <c r="G8" s="550"/>
      <c r="H8" s="542"/>
      <c r="I8" s="27" t="s">
        <v>473</v>
      </c>
      <c r="J8" s="27" t="s">
        <v>474</v>
      </c>
      <c r="K8" s="27" t="s">
        <v>475</v>
      </c>
      <c r="L8" s="27" t="s">
        <v>476</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31"/>
      <c r="B9" s="532"/>
      <c r="C9" s="532"/>
      <c r="D9" s="532"/>
      <c r="E9" s="532"/>
      <c r="F9" s="532"/>
      <c r="G9" s="532"/>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3">
        <f>'7- Mapa Final'!A10</f>
        <v>1</v>
      </c>
      <c r="B10" s="535" t="str">
        <f>'7- Mapa Final'!B10</f>
        <v>Incumplimiento de las políticas de Gestión Documental establecidas para la Rama Judicial</v>
      </c>
      <c r="C10" s="535" t="str">
        <f>'7- Mapa Final'!C10</f>
        <v>Inadecuada protección, conservación,  o control sobre los documentos  que reposan en el Archivo Central</v>
      </c>
      <c r="D10" s="553" t="str">
        <f>'7- Mapa Final'!J10</f>
        <v>Media - 3</v>
      </c>
      <c r="E10" s="555" t="str">
        <f>'7- Mapa Final'!K10</f>
        <v>Menor - 2</v>
      </c>
      <c r="F10" s="538" t="str">
        <f>'7- Mapa Final'!M10</f>
        <v>Moderado - 6</v>
      </c>
      <c r="G10" s="363" t="s">
        <v>365</v>
      </c>
      <c r="H10" s="540"/>
      <c r="I10" s="540"/>
      <c r="J10" s="540"/>
      <c r="K10" s="540"/>
      <c r="L10" s="540"/>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4"/>
      <c r="B11" s="536"/>
      <c r="C11" s="536"/>
      <c r="D11" s="554"/>
      <c r="E11" s="556"/>
      <c r="F11" s="539"/>
      <c r="G11" s="364"/>
      <c r="H11" s="518"/>
      <c r="I11" s="518"/>
      <c r="J11" s="518"/>
      <c r="K11" s="518"/>
      <c r="L11" s="518"/>
      <c r="M11" s="56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4"/>
      <c r="B12" s="536"/>
      <c r="C12" s="536"/>
      <c r="D12" s="554"/>
      <c r="E12" s="556"/>
      <c r="F12" s="539"/>
      <c r="G12" s="364"/>
      <c r="H12" s="518"/>
      <c r="I12" s="518"/>
      <c r="J12" s="518"/>
      <c r="K12" s="518"/>
      <c r="L12" s="518"/>
      <c r="M12" s="56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4"/>
      <c r="B13" s="536"/>
      <c r="C13" s="536"/>
      <c r="D13" s="554"/>
      <c r="E13" s="556"/>
      <c r="F13" s="539"/>
      <c r="G13" s="364"/>
      <c r="H13" s="518"/>
      <c r="I13" s="518"/>
      <c r="J13" s="518"/>
      <c r="K13" s="518"/>
      <c r="L13" s="518"/>
      <c r="M13" s="56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4"/>
      <c r="B14" s="536"/>
      <c r="C14" s="536"/>
      <c r="D14" s="554"/>
      <c r="E14" s="556"/>
      <c r="F14" s="539"/>
      <c r="G14" s="364"/>
      <c r="H14" s="518"/>
      <c r="I14" s="518"/>
      <c r="J14" s="518"/>
      <c r="K14" s="518"/>
      <c r="L14" s="518"/>
      <c r="M14" s="56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4"/>
      <c r="B15" s="536"/>
      <c r="C15" s="536"/>
      <c r="D15" s="554"/>
      <c r="E15" s="556"/>
      <c r="F15" s="539"/>
      <c r="G15" s="364"/>
      <c r="H15" s="518"/>
      <c r="I15" s="518"/>
      <c r="J15" s="518"/>
      <c r="K15" s="518"/>
      <c r="L15" s="518"/>
      <c r="M15" s="56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4"/>
      <c r="B16" s="536"/>
      <c r="C16" s="536"/>
      <c r="D16" s="554"/>
      <c r="E16" s="556"/>
      <c r="F16" s="539"/>
      <c r="G16" s="364"/>
      <c r="H16" s="518"/>
      <c r="I16" s="518"/>
      <c r="J16" s="518"/>
      <c r="K16" s="518"/>
      <c r="L16" s="518"/>
      <c r="M16" s="56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4"/>
      <c r="B17" s="536"/>
      <c r="C17" s="536"/>
      <c r="D17" s="554"/>
      <c r="E17" s="556"/>
      <c r="F17" s="539"/>
      <c r="G17" s="364"/>
      <c r="H17" s="518"/>
      <c r="I17" s="518"/>
      <c r="J17" s="518"/>
      <c r="K17" s="518"/>
      <c r="L17" s="518"/>
      <c r="M17" s="56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4"/>
      <c r="B18" s="536"/>
      <c r="C18" s="536"/>
      <c r="D18" s="554"/>
      <c r="E18" s="556"/>
      <c r="F18" s="539"/>
      <c r="G18" s="364"/>
      <c r="H18" s="518"/>
      <c r="I18" s="518"/>
      <c r="J18" s="518"/>
      <c r="K18" s="518"/>
      <c r="L18" s="518"/>
      <c r="M18" s="56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4"/>
      <c r="B19" s="536"/>
      <c r="C19" s="536"/>
      <c r="D19" s="554"/>
      <c r="E19" s="556"/>
      <c r="F19" s="539"/>
      <c r="G19" s="364"/>
      <c r="H19" s="518"/>
      <c r="I19" s="518"/>
      <c r="J19" s="518"/>
      <c r="K19" s="518"/>
      <c r="L19" s="518"/>
      <c r="M19" s="56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4">
        <f>'7- Mapa Final'!A20</f>
        <v>2</v>
      </c>
      <c r="B20" s="536" t="str">
        <f>'7- Mapa Final'!B20</f>
        <v>Pérdida o deterioro de documentos que reposan en custodia en el Archivo Central</v>
      </c>
      <c r="C20" s="536" t="str">
        <f>'7- Mapa Final'!C20</f>
        <v>Que desaparezcan documentos en poder del archivo o que la información que contienen no se pueda recuperar por deterioro de los mismos</v>
      </c>
      <c r="D20" s="557" t="str">
        <f>'7- Mapa Final'!J20</f>
        <v>Muy Baja - 1</v>
      </c>
      <c r="E20" s="558" t="str">
        <f>'7- Mapa Final'!K20</f>
        <v>Menor - 2</v>
      </c>
      <c r="F20" s="539" t="str">
        <f>'7- Mapa Final'!M20</f>
        <v>Bajo - 2</v>
      </c>
      <c r="G20" s="364" t="s">
        <v>422</v>
      </c>
      <c r="H20" s="518"/>
      <c r="I20" s="518"/>
      <c r="J20" s="518"/>
      <c r="K20" s="518"/>
      <c r="L20" s="518"/>
      <c r="M20" s="56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4"/>
      <c r="B21" s="536"/>
      <c r="C21" s="536"/>
      <c r="D21" s="554"/>
      <c r="E21" s="556"/>
      <c r="F21" s="539"/>
      <c r="G21" s="364"/>
      <c r="H21" s="518"/>
      <c r="I21" s="518"/>
      <c r="J21" s="518"/>
      <c r="K21" s="518"/>
      <c r="L21" s="518"/>
      <c r="M21" s="56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4"/>
      <c r="B22" s="536"/>
      <c r="C22" s="536"/>
      <c r="D22" s="554"/>
      <c r="E22" s="556"/>
      <c r="F22" s="539"/>
      <c r="G22" s="364"/>
      <c r="H22" s="518"/>
      <c r="I22" s="518"/>
      <c r="J22" s="518"/>
      <c r="K22" s="518"/>
      <c r="L22" s="518"/>
      <c r="M22" s="56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4"/>
      <c r="B23" s="536"/>
      <c r="C23" s="536"/>
      <c r="D23" s="554"/>
      <c r="E23" s="556"/>
      <c r="F23" s="539"/>
      <c r="G23" s="364"/>
      <c r="H23" s="518"/>
      <c r="I23" s="518"/>
      <c r="J23" s="518"/>
      <c r="K23" s="518"/>
      <c r="L23" s="518"/>
      <c r="M23" s="56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4"/>
      <c r="B24" s="536"/>
      <c r="C24" s="536"/>
      <c r="D24" s="554"/>
      <c r="E24" s="556"/>
      <c r="F24" s="539"/>
      <c r="G24" s="364"/>
      <c r="H24" s="518"/>
      <c r="I24" s="518"/>
      <c r="J24" s="518"/>
      <c r="K24" s="518"/>
      <c r="L24" s="518"/>
      <c r="M24" s="56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4"/>
      <c r="B25" s="536"/>
      <c r="C25" s="536"/>
      <c r="D25" s="554"/>
      <c r="E25" s="556"/>
      <c r="F25" s="539"/>
      <c r="G25" s="364"/>
      <c r="H25" s="518"/>
      <c r="I25" s="518"/>
      <c r="J25" s="518"/>
      <c r="K25" s="518"/>
      <c r="L25" s="518"/>
      <c r="M25" s="569"/>
      <c r="N25" s="32"/>
      <c r="O25" s="32"/>
    </row>
    <row r="26" spans="1:169">
      <c r="A26" s="534"/>
      <c r="B26" s="536"/>
      <c r="C26" s="536"/>
      <c r="D26" s="554"/>
      <c r="E26" s="556"/>
      <c r="F26" s="539"/>
      <c r="G26" s="364"/>
      <c r="H26" s="518"/>
      <c r="I26" s="518"/>
      <c r="J26" s="518"/>
      <c r="K26" s="518"/>
      <c r="L26" s="518"/>
      <c r="M26" s="569"/>
      <c r="N26" s="32"/>
      <c r="O26" s="32"/>
    </row>
    <row r="27" spans="1:169">
      <c r="A27" s="534"/>
      <c r="B27" s="536"/>
      <c r="C27" s="536"/>
      <c r="D27" s="554"/>
      <c r="E27" s="556"/>
      <c r="F27" s="539"/>
      <c r="G27" s="364"/>
      <c r="H27" s="518"/>
      <c r="I27" s="518"/>
      <c r="J27" s="518"/>
      <c r="K27" s="518"/>
      <c r="L27" s="518"/>
      <c r="M27" s="569"/>
      <c r="N27" s="32"/>
      <c r="O27" s="32"/>
    </row>
    <row r="28" spans="1:169">
      <c r="A28" s="534"/>
      <c r="B28" s="536"/>
      <c r="C28" s="536"/>
      <c r="D28" s="554"/>
      <c r="E28" s="556"/>
      <c r="F28" s="539"/>
      <c r="G28" s="364"/>
      <c r="H28" s="518"/>
      <c r="I28" s="518"/>
      <c r="J28" s="518"/>
      <c r="K28" s="518"/>
      <c r="L28" s="518"/>
      <c r="M28" s="569"/>
      <c r="N28" s="32"/>
      <c r="O28" s="32"/>
    </row>
    <row r="29" spans="1:169">
      <c r="A29" s="534"/>
      <c r="B29" s="536"/>
      <c r="C29" s="536"/>
      <c r="D29" s="554"/>
      <c r="E29" s="556"/>
      <c r="F29" s="539"/>
      <c r="G29" s="364"/>
      <c r="H29" s="518"/>
      <c r="I29" s="518"/>
      <c r="J29" s="518"/>
      <c r="K29" s="518"/>
      <c r="L29" s="518"/>
      <c r="M29" s="569"/>
      <c r="N29" s="32"/>
      <c r="O29" s="32"/>
    </row>
    <row r="30" spans="1:169" s="24" customFormat="1" ht="12.75">
      <c r="A30" s="534">
        <f>'7- Mapa Final'!A30</f>
        <v>3</v>
      </c>
      <c r="B30" s="536" t="str">
        <f>'7- Mapa Final'!B30</f>
        <v>Pérdida o no entrega de comunicaciones oficiales, generadas a través de SIGOBius.</v>
      </c>
      <c r="C30" s="536" t="str">
        <f>'7- Mapa Final'!C30</f>
        <v>Las comunicaciones oficiales recibidas o enviadas no lleguen al destinatario final</v>
      </c>
      <c r="D30" s="557" t="str">
        <f>'7- Mapa Final'!J30</f>
        <v>Baja - 2</v>
      </c>
      <c r="E30" s="558" t="str">
        <f>'7- Mapa Final'!K30</f>
        <v>Menor - 2</v>
      </c>
      <c r="F30" s="539" t="str">
        <f>'7- Mapa Final'!M30</f>
        <v>Moderado - 4</v>
      </c>
      <c r="G30" s="364" t="s">
        <v>422</v>
      </c>
      <c r="H30" s="518"/>
      <c r="I30" s="518"/>
      <c r="J30" s="518"/>
      <c r="K30" s="518"/>
      <c r="L30" s="518"/>
      <c r="M30" s="569"/>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4"/>
      <c r="B31" s="536"/>
      <c r="C31" s="536"/>
      <c r="D31" s="554"/>
      <c r="E31" s="556"/>
      <c r="F31" s="539"/>
      <c r="G31" s="364"/>
      <c r="H31" s="518"/>
      <c r="I31" s="518"/>
      <c r="J31" s="518"/>
      <c r="K31" s="518"/>
      <c r="L31" s="518"/>
      <c r="M31" s="56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4"/>
      <c r="B32" s="536"/>
      <c r="C32" s="536"/>
      <c r="D32" s="554"/>
      <c r="E32" s="556"/>
      <c r="F32" s="539"/>
      <c r="G32" s="364"/>
      <c r="H32" s="518"/>
      <c r="I32" s="518"/>
      <c r="J32" s="518"/>
      <c r="K32" s="518"/>
      <c r="L32" s="518"/>
      <c r="M32" s="56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4"/>
      <c r="B33" s="536"/>
      <c r="C33" s="536"/>
      <c r="D33" s="554"/>
      <c r="E33" s="556"/>
      <c r="F33" s="539"/>
      <c r="G33" s="364"/>
      <c r="H33" s="518"/>
      <c r="I33" s="518"/>
      <c r="J33" s="518"/>
      <c r="K33" s="518"/>
      <c r="L33" s="518"/>
      <c r="M33" s="56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4"/>
      <c r="B34" s="536"/>
      <c r="C34" s="536"/>
      <c r="D34" s="554"/>
      <c r="E34" s="556"/>
      <c r="F34" s="539"/>
      <c r="G34" s="364"/>
      <c r="H34" s="518"/>
      <c r="I34" s="518"/>
      <c r="J34" s="518"/>
      <c r="K34" s="518"/>
      <c r="L34" s="518"/>
      <c r="M34" s="56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4"/>
      <c r="B35" s="536"/>
      <c r="C35" s="536"/>
      <c r="D35" s="554"/>
      <c r="E35" s="556"/>
      <c r="F35" s="539"/>
      <c r="G35" s="364"/>
      <c r="H35" s="518"/>
      <c r="I35" s="518"/>
      <c r="J35" s="518"/>
      <c r="K35" s="518"/>
      <c r="L35" s="518"/>
      <c r="M35" s="569"/>
      <c r="N35" s="32"/>
      <c r="O35" s="32"/>
    </row>
    <row r="36" spans="1:169">
      <c r="A36" s="534"/>
      <c r="B36" s="536"/>
      <c r="C36" s="536"/>
      <c r="D36" s="554"/>
      <c r="E36" s="556"/>
      <c r="F36" s="539"/>
      <c r="G36" s="364"/>
      <c r="H36" s="518"/>
      <c r="I36" s="518"/>
      <c r="J36" s="518"/>
      <c r="K36" s="518"/>
      <c r="L36" s="518"/>
      <c r="M36" s="569"/>
      <c r="N36" s="32"/>
      <c r="O36" s="32"/>
    </row>
    <row r="37" spans="1:169">
      <c r="A37" s="534"/>
      <c r="B37" s="536"/>
      <c r="C37" s="536"/>
      <c r="D37" s="554"/>
      <c r="E37" s="556"/>
      <c r="F37" s="539"/>
      <c r="G37" s="364"/>
      <c r="H37" s="518"/>
      <c r="I37" s="518"/>
      <c r="J37" s="518"/>
      <c r="K37" s="518"/>
      <c r="L37" s="518"/>
      <c r="M37" s="569"/>
      <c r="N37" s="32"/>
      <c r="O37" s="32"/>
    </row>
    <row r="38" spans="1:169">
      <c r="A38" s="534"/>
      <c r="B38" s="536"/>
      <c r="C38" s="536"/>
      <c r="D38" s="554"/>
      <c r="E38" s="556"/>
      <c r="F38" s="539"/>
      <c r="G38" s="364"/>
      <c r="H38" s="518"/>
      <c r="I38" s="518"/>
      <c r="J38" s="518"/>
      <c r="K38" s="518"/>
      <c r="L38" s="518"/>
      <c r="M38" s="569"/>
      <c r="N38" s="32"/>
      <c r="O38" s="32"/>
    </row>
    <row r="39" spans="1:169">
      <c r="A39" s="534"/>
      <c r="B39" s="536"/>
      <c r="C39" s="536"/>
      <c r="D39" s="554"/>
      <c r="E39" s="556"/>
      <c r="F39" s="539"/>
      <c r="G39" s="364"/>
      <c r="H39" s="518"/>
      <c r="I39" s="518"/>
      <c r="J39" s="518"/>
      <c r="K39" s="518"/>
      <c r="L39" s="518"/>
      <c r="M39" s="569"/>
      <c r="N39" s="32"/>
      <c r="O39" s="32"/>
    </row>
    <row r="40" spans="1:169" s="24" customFormat="1" ht="12.75">
      <c r="A40" s="534">
        <f>'7- Mapa Final'!A40</f>
        <v>4</v>
      </c>
      <c r="B40" s="536" t="str">
        <f>'7- Mapa Final'!B40</f>
        <v>Recibir dádivas o beneficios a nombre propio o de terceros para  sustraer, alterar  documentación conservada en el archivo de la justicia regional.</v>
      </c>
      <c r="C40" s="536" t="str">
        <f>'7- Mapa Final'!C40</f>
        <v>Los documentos que resposan en los  archivos son manipulados o sustraídos o duplicados, sin medir autorización o solicitud expresa</v>
      </c>
      <c r="D40" s="557" t="str">
        <f>'7- Mapa Final'!J40</f>
        <v>Muy Baja - 1</v>
      </c>
      <c r="E40" s="558" t="str">
        <f>'7- Mapa Final'!K40</f>
        <v>Catastrófico - 5</v>
      </c>
      <c r="F40" s="539" t="str">
        <f>'7- Mapa Final'!M40</f>
        <v>Extremo - 5</v>
      </c>
      <c r="G40" s="364" t="s">
        <v>422</v>
      </c>
      <c r="H40" s="518"/>
      <c r="I40" s="518"/>
      <c r="J40" s="518"/>
      <c r="K40" s="518"/>
      <c r="L40" s="518"/>
      <c r="M40" s="56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4"/>
      <c r="B41" s="536"/>
      <c r="C41" s="536"/>
      <c r="D41" s="554"/>
      <c r="E41" s="556"/>
      <c r="F41" s="539"/>
      <c r="G41" s="364"/>
      <c r="H41" s="518"/>
      <c r="I41" s="518"/>
      <c r="J41" s="518"/>
      <c r="K41" s="518"/>
      <c r="L41" s="518"/>
      <c r="M41" s="56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4"/>
      <c r="B42" s="536"/>
      <c r="C42" s="536"/>
      <c r="D42" s="554"/>
      <c r="E42" s="556"/>
      <c r="F42" s="539"/>
      <c r="G42" s="364"/>
      <c r="H42" s="518"/>
      <c r="I42" s="518"/>
      <c r="J42" s="518"/>
      <c r="K42" s="518"/>
      <c r="L42" s="518"/>
      <c r="M42" s="56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4"/>
      <c r="B43" s="536"/>
      <c r="C43" s="536"/>
      <c r="D43" s="554"/>
      <c r="E43" s="556"/>
      <c r="F43" s="539"/>
      <c r="G43" s="364"/>
      <c r="H43" s="518"/>
      <c r="I43" s="518"/>
      <c r="J43" s="518"/>
      <c r="K43" s="518"/>
      <c r="L43" s="518"/>
      <c r="M43" s="56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4"/>
      <c r="B44" s="536"/>
      <c r="C44" s="536"/>
      <c r="D44" s="554"/>
      <c r="E44" s="556"/>
      <c r="F44" s="539"/>
      <c r="G44" s="364"/>
      <c r="H44" s="518"/>
      <c r="I44" s="518"/>
      <c r="J44" s="518"/>
      <c r="K44" s="518"/>
      <c r="L44" s="518"/>
      <c r="M44" s="56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4"/>
      <c r="B45" s="536"/>
      <c r="C45" s="536"/>
      <c r="D45" s="554"/>
      <c r="E45" s="556"/>
      <c r="F45" s="539"/>
      <c r="G45" s="364"/>
      <c r="H45" s="518"/>
      <c r="I45" s="518"/>
      <c r="J45" s="518"/>
      <c r="K45" s="518"/>
      <c r="L45" s="518"/>
      <c r="M45" s="569"/>
      <c r="N45" s="32"/>
      <c r="O45" s="32"/>
    </row>
    <row r="46" spans="1:169">
      <c r="A46" s="534"/>
      <c r="B46" s="536"/>
      <c r="C46" s="536"/>
      <c r="D46" s="554"/>
      <c r="E46" s="556"/>
      <c r="F46" s="539"/>
      <c r="G46" s="364"/>
      <c r="H46" s="518"/>
      <c r="I46" s="518"/>
      <c r="J46" s="518"/>
      <c r="K46" s="518"/>
      <c r="L46" s="518"/>
      <c r="M46" s="569"/>
      <c r="N46" s="32"/>
      <c r="O46" s="32"/>
    </row>
    <row r="47" spans="1:169">
      <c r="A47" s="534"/>
      <c r="B47" s="536"/>
      <c r="C47" s="536"/>
      <c r="D47" s="554"/>
      <c r="E47" s="556"/>
      <c r="F47" s="539"/>
      <c r="G47" s="364"/>
      <c r="H47" s="518"/>
      <c r="I47" s="518"/>
      <c r="J47" s="518"/>
      <c r="K47" s="518"/>
      <c r="L47" s="518"/>
      <c r="M47" s="569"/>
      <c r="N47" s="32"/>
      <c r="O47" s="32"/>
    </row>
    <row r="48" spans="1:169">
      <c r="A48" s="534"/>
      <c r="B48" s="536"/>
      <c r="C48" s="536"/>
      <c r="D48" s="554"/>
      <c r="E48" s="556"/>
      <c r="F48" s="539"/>
      <c r="G48" s="364"/>
      <c r="H48" s="518"/>
      <c r="I48" s="518"/>
      <c r="J48" s="518"/>
      <c r="K48" s="518"/>
      <c r="L48" s="518"/>
      <c r="M48" s="569"/>
      <c r="N48" s="32"/>
      <c r="O48" s="32"/>
    </row>
    <row r="49" spans="1:15">
      <c r="A49" s="534"/>
      <c r="B49" s="536"/>
      <c r="C49" s="536"/>
      <c r="D49" s="554"/>
      <c r="E49" s="556"/>
      <c r="F49" s="539"/>
      <c r="G49" s="364"/>
      <c r="H49" s="518"/>
      <c r="I49" s="518"/>
      <c r="J49" s="518"/>
      <c r="K49" s="518"/>
      <c r="L49" s="518"/>
      <c r="M49" s="569"/>
      <c r="N49" s="32"/>
      <c r="O49" s="32"/>
    </row>
    <row r="50" spans="1:15">
      <c r="A50" s="534">
        <f>'7- Mapa Final'!A50</f>
        <v>5</v>
      </c>
      <c r="B50" s="536"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6"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7" t="str">
        <f>'7- Mapa Final'!J50</f>
        <v>Muy Baja - 1</v>
      </c>
      <c r="E50" s="558" t="str">
        <f>'7- Mapa Final'!K50</f>
        <v>Mayor - 4</v>
      </c>
      <c r="F50" s="539" t="str">
        <f>'7- Mapa Final'!M50</f>
        <v>Alto  - 4</v>
      </c>
      <c r="G50" s="364" t="s">
        <v>422</v>
      </c>
      <c r="H50" s="518"/>
      <c r="I50" s="518"/>
      <c r="J50" s="518"/>
      <c r="K50" s="518"/>
      <c r="L50" s="518"/>
      <c r="M50" s="569"/>
    </row>
    <row r="51" spans="1:15">
      <c r="A51" s="534"/>
      <c r="B51" s="536"/>
      <c r="C51" s="536"/>
      <c r="D51" s="554"/>
      <c r="E51" s="556"/>
      <c r="F51" s="539"/>
      <c r="G51" s="364"/>
      <c r="H51" s="518"/>
      <c r="I51" s="518"/>
      <c r="J51" s="518"/>
      <c r="K51" s="518"/>
      <c r="L51" s="518"/>
      <c r="M51" s="569"/>
    </row>
    <row r="52" spans="1:15">
      <c r="A52" s="534"/>
      <c r="B52" s="536"/>
      <c r="C52" s="536"/>
      <c r="D52" s="554"/>
      <c r="E52" s="556"/>
      <c r="F52" s="539"/>
      <c r="G52" s="364"/>
      <c r="H52" s="518"/>
      <c r="I52" s="518"/>
      <c r="J52" s="518"/>
      <c r="K52" s="518"/>
      <c r="L52" s="518"/>
      <c r="M52" s="569"/>
    </row>
    <row r="53" spans="1:15">
      <c r="A53" s="534"/>
      <c r="B53" s="536"/>
      <c r="C53" s="536"/>
      <c r="D53" s="554"/>
      <c r="E53" s="556"/>
      <c r="F53" s="539"/>
      <c r="G53" s="364"/>
      <c r="H53" s="518"/>
      <c r="I53" s="518"/>
      <c r="J53" s="518"/>
      <c r="K53" s="518"/>
      <c r="L53" s="518"/>
      <c r="M53" s="569"/>
    </row>
    <row r="54" spans="1:15">
      <c r="A54" s="534"/>
      <c r="B54" s="536"/>
      <c r="C54" s="536"/>
      <c r="D54" s="554"/>
      <c r="E54" s="556"/>
      <c r="F54" s="539"/>
      <c r="G54" s="364"/>
      <c r="H54" s="518"/>
      <c r="I54" s="518"/>
      <c r="J54" s="518"/>
      <c r="K54" s="518"/>
      <c r="L54" s="518"/>
      <c r="M54" s="569"/>
    </row>
    <row r="55" spans="1:15">
      <c r="A55" s="534"/>
      <c r="B55" s="536"/>
      <c r="C55" s="536"/>
      <c r="D55" s="554"/>
      <c r="E55" s="556"/>
      <c r="F55" s="539"/>
      <c r="G55" s="364"/>
      <c r="H55" s="518"/>
      <c r="I55" s="518"/>
      <c r="J55" s="518"/>
      <c r="K55" s="518"/>
      <c r="L55" s="518"/>
      <c r="M55" s="569"/>
    </row>
    <row r="56" spans="1:15">
      <c r="A56" s="534"/>
      <c r="B56" s="536"/>
      <c r="C56" s="536"/>
      <c r="D56" s="554"/>
      <c r="E56" s="556"/>
      <c r="F56" s="539"/>
      <c r="G56" s="364"/>
      <c r="H56" s="518"/>
      <c r="I56" s="518"/>
      <c r="J56" s="518"/>
      <c r="K56" s="518"/>
      <c r="L56" s="518"/>
      <c r="M56" s="569"/>
    </row>
    <row r="57" spans="1:15">
      <c r="A57" s="534"/>
      <c r="B57" s="536"/>
      <c r="C57" s="536"/>
      <c r="D57" s="554"/>
      <c r="E57" s="556"/>
      <c r="F57" s="539"/>
      <c r="G57" s="364"/>
      <c r="H57" s="518"/>
      <c r="I57" s="518"/>
      <c r="J57" s="518"/>
      <c r="K57" s="518"/>
      <c r="L57" s="518"/>
      <c r="M57" s="569"/>
    </row>
    <row r="58" spans="1:15">
      <c r="A58" s="534"/>
      <c r="B58" s="536"/>
      <c r="C58" s="536"/>
      <c r="D58" s="554"/>
      <c r="E58" s="556"/>
      <c r="F58" s="539"/>
      <c r="G58" s="364"/>
      <c r="H58" s="518"/>
      <c r="I58" s="518"/>
      <c r="J58" s="518"/>
      <c r="K58" s="518"/>
      <c r="L58" s="518"/>
      <c r="M58" s="569"/>
    </row>
    <row r="59" spans="1:15" ht="15.75" thickBot="1">
      <c r="A59" s="571"/>
      <c r="B59" s="561"/>
      <c r="C59" s="561"/>
      <c r="D59" s="562"/>
      <c r="E59" s="563"/>
      <c r="F59" s="564"/>
      <c r="G59" s="365"/>
      <c r="H59" s="565"/>
      <c r="I59" s="565"/>
      <c r="J59" s="565"/>
      <c r="K59" s="565"/>
      <c r="L59" s="565"/>
      <c r="M59" s="57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3" operator="containsText" text="3- Moderado">
      <formula>NOT(ISERROR(SEARCH("3- Moderado",A7)))</formula>
    </cfRule>
    <cfRule type="containsText" dxfId="86" priority="204" operator="containsText" text="6- Moderado">
      <formula>NOT(ISERROR(SEARCH("6- Moderado",A7)))</formula>
    </cfRule>
    <cfRule type="containsText" dxfId="85" priority="205" operator="containsText" text="4- Moderado">
      <formula>NOT(ISERROR(SEARCH("4- Moderado",A7)))</formula>
    </cfRule>
    <cfRule type="containsText" dxfId="84" priority="206" operator="containsText" text="3- Bajo">
      <formula>NOT(ISERROR(SEARCH("3- Bajo",A7)))</formula>
    </cfRule>
    <cfRule type="containsText" dxfId="83" priority="207" operator="containsText" text="4- Bajo">
      <formula>NOT(ISERROR(SEARCH("4- Bajo",A7)))</formula>
    </cfRule>
    <cfRule type="containsText" dxfId="82" priority="208" operator="containsText" text="1- Bajo">
      <formula>NOT(ISERROR(SEARCH("1- Bajo",A7)))</formula>
    </cfRule>
  </conditionalFormatting>
  <conditionalFormatting sqref="A10:E10 A20:E20">
    <cfRule type="containsText" dxfId="81" priority="197" operator="containsText" text="3- Moderado">
      <formula>NOT(ISERROR(SEARCH("3- Moderado",A10)))</formula>
    </cfRule>
    <cfRule type="containsText" dxfId="80" priority="198" operator="containsText" text="6- Moderado">
      <formula>NOT(ISERROR(SEARCH("6- Moderado",A10)))</formula>
    </cfRule>
    <cfRule type="containsText" dxfId="79" priority="199" operator="containsText" text="4- Moderado">
      <formula>NOT(ISERROR(SEARCH("4- Moderado",A10)))</formula>
    </cfRule>
    <cfRule type="containsText" dxfId="78" priority="200" operator="containsText" text="3- Bajo">
      <formula>NOT(ISERROR(SEARCH("3- Bajo",A10)))</formula>
    </cfRule>
    <cfRule type="containsText" dxfId="77" priority="201" operator="containsText" text="4- Bajo">
      <formula>NOT(ISERROR(SEARCH("4- Bajo",A10)))</formula>
    </cfRule>
    <cfRule type="containsText" dxfId="76" priority="202" operator="containsText" text="1- Bajo">
      <formula>NOT(ISERROR(SEARCH("1- Bajo",A10)))</formula>
    </cfRule>
  </conditionalFormatting>
  <conditionalFormatting sqref="A30:E30">
    <cfRule type="containsText" dxfId="75" priority="151" operator="containsText" text="3- Moderado">
      <formula>NOT(ISERROR(SEARCH("3- Moderado",A30)))</formula>
    </cfRule>
    <cfRule type="containsText" dxfId="74" priority="152" operator="containsText" text="6- Moderado">
      <formula>NOT(ISERROR(SEARCH("6- Moderado",A30)))</formula>
    </cfRule>
    <cfRule type="containsText" dxfId="73" priority="153" operator="containsText" text="4- Moderado">
      <formula>NOT(ISERROR(SEARCH("4- Moderado",A30)))</formula>
    </cfRule>
    <cfRule type="containsText" dxfId="72" priority="154" operator="containsText" text="3- Bajo">
      <formula>NOT(ISERROR(SEARCH("3- Bajo",A30)))</formula>
    </cfRule>
    <cfRule type="containsText" dxfId="71" priority="155" operator="containsText" text="4- Bajo">
      <formula>NOT(ISERROR(SEARCH("4- Bajo",A30)))</formula>
    </cfRule>
    <cfRule type="containsText" dxfId="70" priority="156"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69" operator="containsText" text="3- Moderado">
      <formula>NOT(ISERROR(SEARCH("3- Moderado",C8)))</formula>
    </cfRule>
    <cfRule type="containsText" dxfId="62" priority="170" operator="containsText" text="6- Moderado">
      <formula>NOT(ISERROR(SEARCH("6- Moderado",C8)))</formula>
    </cfRule>
    <cfRule type="containsText" dxfId="61" priority="171" operator="containsText" text="4- Moderado">
      <formula>NOT(ISERROR(SEARCH("4- Moderado",C8)))</formula>
    </cfRule>
    <cfRule type="containsText" dxfId="60" priority="172" operator="containsText" text="3- Bajo">
      <formula>NOT(ISERROR(SEARCH("3- Bajo",C8)))</formula>
    </cfRule>
    <cfRule type="containsText" dxfId="59" priority="173" operator="containsText" text="4- Bajo">
      <formula>NOT(ISERROR(SEARCH("4- Bajo",C8)))</formula>
    </cfRule>
    <cfRule type="containsText" dxfId="58" priority="174"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M9" sqref="M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5" customWidth="1"/>
    <col min="6" max="6" width="18.28515625" style="25"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7" customFormat="1" ht="36" customHeight="1">
      <c r="A1" s="520"/>
      <c r="B1" s="521"/>
      <c r="C1" s="524"/>
      <c r="D1" s="524"/>
      <c r="E1" s="524"/>
      <c r="F1" s="524"/>
      <c r="G1" s="524"/>
      <c r="H1" s="524"/>
      <c r="I1" s="524"/>
      <c r="J1" s="525"/>
      <c r="K1" s="519"/>
      <c r="L1" s="519"/>
      <c r="M1" s="519"/>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22"/>
      <c r="B2" s="523"/>
      <c r="C2" s="526"/>
      <c r="D2" s="526"/>
      <c r="E2" s="526"/>
      <c r="F2" s="526"/>
      <c r="G2" s="526"/>
      <c r="H2" s="526"/>
      <c r="I2" s="526"/>
      <c r="J2" s="527"/>
      <c r="K2" s="519"/>
      <c r="L2" s="519"/>
      <c r="M2" s="519"/>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26"/>
      <c r="D3" s="526"/>
      <c r="E3" s="526"/>
      <c r="F3" s="526"/>
      <c r="G3" s="526"/>
      <c r="H3" s="526"/>
      <c r="I3" s="526"/>
      <c r="J3" s="527"/>
      <c r="K3" s="519"/>
      <c r="L3" s="519"/>
      <c r="M3" s="519"/>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0.9" customHeight="1">
      <c r="A4" s="402" t="s">
        <v>266</v>
      </c>
      <c r="B4" s="402"/>
      <c r="C4" s="454" t="s">
        <v>6</v>
      </c>
      <c r="D4" s="454"/>
      <c r="E4" s="454"/>
      <c r="F4" s="454"/>
      <c r="G4" s="454"/>
      <c r="H4" s="454"/>
      <c r="I4" s="454"/>
      <c r="J4" s="454"/>
      <c r="K4" s="454"/>
      <c r="L4" s="454"/>
      <c r="M4" s="454"/>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150000000000006" customHeight="1">
      <c r="A5" s="402" t="s">
        <v>267</v>
      </c>
      <c r="B5" s="402"/>
      <c r="C5" s="455" t="s">
        <v>35</v>
      </c>
      <c r="D5" s="455"/>
      <c r="E5" s="455"/>
      <c r="F5" s="455"/>
      <c r="G5" s="455"/>
      <c r="H5" s="455"/>
      <c r="I5" s="455"/>
      <c r="J5" s="455"/>
      <c r="K5" s="455"/>
      <c r="L5" s="455"/>
      <c r="M5" s="455"/>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0.9" customHeight="1" thickBot="1">
      <c r="A6" s="402" t="s">
        <v>268</v>
      </c>
      <c r="B6" s="402"/>
      <c r="C6" s="419" t="s">
        <v>326</v>
      </c>
      <c r="D6" s="551"/>
      <c r="E6" s="551"/>
      <c r="F6" s="551"/>
      <c r="G6" s="551"/>
      <c r="H6" s="551"/>
      <c r="I6" s="551"/>
      <c r="J6" s="551"/>
      <c r="K6" s="551"/>
      <c r="L6" s="551"/>
      <c r="M6" s="552"/>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46" t="s">
        <v>464</v>
      </c>
      <c r="B7" s="547"/>
      <c r="C7" s="548"/>
      <c r="D7" s="549" t="s">
        <v>465</v>
      </c>
      <c r="E7" s="549"/>
      <c r="F7" s="549"/>
      <c r="G7" s="550" t="s">
        <v>466</v>
      </c>
      <c r="H7" s="541" t="s">
        <v>467</v>
      </c>
      <c r="I7" s="543" t="s">
        <v>468</v>
      </c>
      <c r="J7" s="544"/>
      <c r="K7" s="543" t="s">
        <v>469</v>
      </c>
      <c r="L7" s="544"/>
      <c r="M7" s="545" t="s">
        <v>479</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40</v>
      </c>
      <c r="B8" s="33" t="s">
        <v>208</v>
      </c>
      <c r="C8" s="33" t="s">
        <v>210</v>
      </c>
      <c r="D8" s="26" t="s">
        <v>220</v>
      </c>
      <c r="E8" s="26" t="s">
        <v>471</v>
      </c>
      <c r="F8" s="26" t="s">
        <v>472</v>
      </c>
      <c r="G8" s="550"/>
      <c r="H8" s="542"/>
      <c r="I8" s="27" t="s">
        <v>473</v>
      </c>
      <c r="J8" s="27" t="s">
        <v>474</v>
      </c>
      <c r="K8" s="27" t="s">
        <v>475</v>
      </c>
      <c r="L8" s="27" t="s">
        <v>476</v>
      </c>
      <c r="M8" s="545"/>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31"/>
      <c r="B9" s="532"/>
      <c r="C9" s="532"/>
      <c r="D9" s="532"/>
      <c r="E9" s="532"/>
      <c r="F9" s="532"/>
      <c r="G9" s="532"/>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33">
        <f>'7- Mapa Final'!A10</f>
        <v>1</v>
      </c>
      <c r="B10" s="535" t="str">
        <f>'7- Mapa Final'!B10</f>
        <v>Incumplimiento de las políticas de Gestión Documental establecidas para la Rama Judicial</v>
      </c>
      <c r="C10" s="535" t="str">
        <f>'7- Mapa Final'!C10</f>
        <v>Inadecuada protección, conservación,  o control sobre los documentos  que reposan en el Archivo Central</v>
      </c>
      <c r="D10" s="553" t="str">
        <f>'7- Mapa Final'!J10</f>
        <v>Media - 3</v>
      </c>
      <c r="E10" s="555" t="str">
        <f>'7- Mapa Final'!K10</f>
        <v>Menor - 2</v>
      </c>
      <c r="F10" s="538" t="str">
        <f>'7- Mapa Final'!M10</f>
        <v>Moderado - 6</v>
      </c>
      <c r="G10" s="363" t="s">
        <v>365</v>
      </c>
      <c r="H10" s="540"/>
      <c r="I10" s="540"/>
      <c r="J10" s="540"/>
      <c r="K10" s="540"/>
      <c r="L10" s="540"/>
      <c r="M10" s="568"/>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34"/>
      <c r="B11" s="536"/>
      <c r="C11" s="536"/>
      <c r="D11" s="554"/>
      <c r="E11" s="556"/>
      <c r="F11" s="539"/>
      <c r="G11" s="364"/>
      <c r="H11" s="518"/>
      <c r="I11" s="518"/>
      <c r="J11" s="518"/>
      <c r="K11" s="518"/>
      <c r="L11" s="518"/>
      <c r="M11" s="569"/>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34"/>
      <c r="B12" s="536"/>
      <c r="C12" s="536"/>
      <c r="D12" s="554"/>
      <c r="E12" s="556"/>
      <c r="F12" s="539"/>
      <c r="G12" s="364"/>
      <c r="H12" s="518"/>
      <c r="I12" s="518"/>
      <c r="J12" s="518"/>
      <c r="K12" s="518"/>
      <c r="L12" s="518"/>
      <c r="M12" s="569"/>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34"/>
      <c r="B13" s="536"/>
      <c r="C13" s="536"/>
      <c r="D13" s="554"/>
      <c r="E13" s="556"/>
      <c r="F13" s="539"/>
      <c r="G13" s="364"/>
      <c r="H13" s="518"/>
      <c r="I13" s="518"/>
      <c r="J13" s="518"/>
      <c r="K13" s="518"/>
      <c r="L13" s="518"/>
      <c r="M13" s="569"/>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34"/>
      <c r="B14" s="536"/>
      <c r="C14" s="536"/>
      <c r="D14" s="554"/>
      <c r="E14" s="556"/>
      <c r="F14" s="539"/>
      <c r="G14" s="364"/>
      <c r="H14" s="518"/>
      <c r="I14" s="518"/>
      <c r="J14" s="518"/>
      <c r="K14" s="518"/>
      <c r="L14" s="518"/>
      <c r="M14" s="569"/>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34"/>
      <c r="B15" s="536"/>
      <c r="C15" s="536"/>
      <c r="D15" s="554"/>
      <c r="E15" s="556"/>
      <c r="F15" s="539"/>
      <c r="G15" s="364"/>
      <c r="H15" s="518"/>
      <c r="I15" s="518"/>
      <c r="J15" s="518"/>
      <c r="K15" s="518"/>
      <c r="L15" s="518"/>
      <c r="M15" s="569"/>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34"/>
      <c r="B16" s="536"/>
      <c r="C16" s="536"/>
      <c r="D16" s="554"/>
      <c r="E16" s="556"/>
      <c r="F16" s="539"/>
      <c r="G16" s="364"/>
      <c r="H16" s="518"/>
      <c r="I16" s="518"/>
      <c r="J16" s="518"/>
      <c r="K16" s="518"/>
      <c r="L16" s="518"/>
      <c r="M16" s="569"/>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34"/>
      <c r="B17" s="536"/>
      <c r="C17" s="536"/>
      <c r="D17" s="554"/>
      <c r="E17" s="556"/>
      <c r="F17" s="539"/>
      <c r="G17" s="364"/>
      <c r="H17" s="518"/>
      <c r="I17" s="518"/>
      <c r="J17" s="518"/>
      <c r="K17" s="518"/>
      <c r="L17" s="518"/>
      <c r="M17" s="569"/>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34"/>
      <c r="B18" s="536"/>
      <c r="C18" s="536"/>
      <c r="D18" s="554"/>
      <c r="E18" s="556"/>
      <c r="F18" s="539"/>
      <c r="G18" s="364"/>
      <c r="H18" s="518"/>
      <c r="I18" s="518"/>
      <c r="J18" s="518"/>
      <c r="K18" s="518"/>
      <c r="L18" s="518"/>
      <c r="M18" s="569"/>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34"/>
      <c r="B19" s="536"/>
      <c r="C19" s="536"/>
      <c r="D19" s="554"/>
      <c r="E19" s="556"/>
      <c r="F19" s="539"/>
      <c r="G19" s="364"/>
      <c r="H19" s="518"/>
      <c r="I19" s="518"/>
      <c r="J19" s="518"/>
      <c r="K19" s="518"/>
      <c r="L19" s="518"/>
      <c r="M19" s="56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2.75">
      <c r="A20" s="534">
        <f>'7- Mapa Final'!A20</f>
        <v>2</v>
      </c>
      <c r="B20" s="536" t="str">
        <f>'7- Mapa Final'!B20</f>
        <v>Pérdida o deterioro de documentos que reposan en custodia en el Archivo Central</v>
      </c>
      <c r="C20" s="536" t="str">
        <f>'7- Mapa Final'!C20</f>
        <v>Que desaparezcan documentos en poder del archivo o que la información que contienen no se pueda recuperar por deterioro de los mismos</v>
      </c>
      <c r="D20" s="557" t="str">
        <f>'7- Mapa Final'!J20</f>
        <v>Muy Baja - 1</v>
      </c>
      <c r="E20" s="558" t="str">
        <f>'7- Mapa Final'!K20</f>
        <v>Menor - 2</v>
      </c>
      <c r="F20" s="539" t="str">
        <f>'7- Mapa Final'!M20</f>
        <v>Bajo - 2</v>
      </c>
      <c r="G20" s="364" t="s">
        <v>422</v>
      </c>
      <c r="H20" s="518"/>
      <c r="I20" s="518"/>
      <c r="J20" s="518"/>
      <c r="K20" s="518"/>
      <c r="L20" s="518"/>
      <c r="M20" s="569"/>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34"/>
      <c r="B21" s="536"/>
      <c r="C21" s="536"/>
      <c r="D21" s="554"/>
      <c r="E21" s="556"/>
      <c r="F21" s="539"/>
      <c r="G21" s="364"/>
      <c r="H21" s="518"/>
      <c r="I21" s="518"/>
      <c r="J21" s="518"/>
      <c r="K21" s="518"/>
      <c r="L21" s="518"/>
      <c r="M21" s="569"/>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34"/>
      <c r="B22" s="536"/>
      <c r="C22" s="536"/>
      <c r="D22" s="554"/>
      <c r="E22" s="556"/>
      <c r="F22" s="539"/>
      <c r="G22" s="364"/>
      <c r="H22" s="518"/>
      <c r="I22" s="518"/>
      <c r="J22" s="518"/>
      <c r="K22" s="518"/>
      <c r="L22" s="518"/>
      <c r="M22" s="569"/>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34"/>
      <c r="B23" s="536"/>
      <c r="C23" s="536"/>
      <c r="D23" s="554"/>
      <c r="E23" s="556"/>
      <c r="F23" s="539"/>
      <c r="G23" s="364"/>
      <c r="H23" s="518"/>
      <c r="I23" s="518"/>
      <c r="J23" s="518"/>
      <c r="K23" s="518"/>
      <c r="L23" s="518"/>
      <c r="M23" s="569"/>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34"/>
      <c r="B24" s="536"/>
      <c r="C24" s="536"/>
      <c r="D24" s="554"/>
      <c r="E24" s="556"/>
      <c r="F24" s="539"/>
      <c r="G24" s="364"/>
      <c r="H24" s="518"/>
      <c r="I24" s="518"/>
      <c r="J24" s="518"/>
      <c r="K24" s="518"/>
      <c r="L24" s="518"/>
      <c r="M24" s="569"/>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34"/>
      <c r="B25" s="536"/>
      <c r="C25" s="536"/>
      <c r="D25" s="554"/>
      <c r="E25" s="556"/>
      <c r="F25" s="539"/>
      <c r="G25" s="364"/>
      <c r="H25" s="518"/>
      <c r="I25" s="518"/>
      <c r="J25" s="518"/>
      <c r="K25" s="518"/>
      <c r="L25" s="518"/>
      <c r="M25" s="569"/>
      <c r="N25" s="32"/>
      <c r="O25" s="32"/>
    </row>
    <row r="26" spans="1:169">
      <c r="A26" s="534"/>
      <c r="B26" s="536"/>
      <c r="C26" s="536"/>
      <c r="D26" s="554"/>
      <c r="E26" s="556"/>
      <c r="F26" s="539"/>
      <c r="G26" s="364"/>
      <c r="H26" s="518"/>
      <c r="I26" s="518"/>
      <c r="J26" s="518"/>
      <c r="K26" s="518"/>
      <c r="L26" s="518"/>
      <c r="M26" s="569"/>
      <c r="N26" s="32"/>
      <c r="O26" s="32"/>
    </row>
    <row r="27" spans="1:169">
      <c r="A27" s="534"/>
      <c r="B27" s="536"/>
      <c r="C27" s="536"/>
      <c r="D27" s="554"/>
      <c r="E27" s="556"/>
      <c r="F27" s="539"/>
      <c r="G27" s="364"/>
      <c r="H27" s="518"/>
      <c r="I27" s="518"/>
      <c r="J27" s="518"/>
      <c r="K27" s="518"/>
      <c r="L27" s="518"/>
      <c r="M27" s="569"/>
      <c r="N27" s="32"/>
      <c r="O27" s="32"/>
    </row>
    <row r="28" spans="1:169">
      <c r="A28" s="534"/>
      <c r="B28" s="536"/>
      <c r="C28" s="536"/>
      <c r="D28" s="554"/>
      <c r="E28" s="556"/>
      <c r="F28" s="539"/>
      <c r="G28" s="364"/>
      <c r="H28" s="518"/>
      <c r="I28" s="518"/>
      <c r="J28" s="518"/>
      <c r="K28" s="518"/>
      <c r="L28" s="518"/>
      <c r="M28" s="569"/>
      <c r="N28" s="32"/>
      <c r="O28" s="32"/>
    </row>
    <row r="29" spans="1:169">
      <c r="A29" s="534"/>
      <c r="B29" s="536"/>
      <c r="C29" s="536"/>
      <c r="D29" s="554"/>
      <c r="E29" s="556"/>
      <c r="F29" s="539"/>
      <c r="G29" s="364"/>
      <c r="H29" s="518"/>
      <c r="I29" s="518"/>
      <c r="J29" s="518"/>
      <c r="K29" s="518"/>
      <c r="L29" s="518"/>
      <c r="M29" s="569"/>
      <c r="N29" s="32"/>
      <c r="O29" s="32"/>
    </row>
    <row r="30" spans="1:169" s="24" customFormat="1" ht="12.75">
      <c r="A30" s="534">
        <f>'7- Mapa Final'!A30</f>
        <v>3</v>
      </c>
      <c r="B30" s="536" t="str">
        <f>'7- Mapa Final'!B30</f>
        <v>Pérdida o no entrega de comunicaciones oficiales, generadas a través de SIGOBius.</v>
      </c>
      <c r="C30" s="536" t="str">
        <f>'7- Mapa Final'!C30</f>
        <v>Las comunicaciones oficiales recibidas o enviadas no lleguen al destinatario final</v>
      </c>
      <c r="D30" s="557" t="str">
        <f>'7- Mapa Final'!J30</f>
        <v>Baja - 2</v>
      </c>
      <c r="E30" s="558" t="str">
        <f>'7- Mapa Final'!K30</f>
        <v>Menor - 2</v>
      </c>
      <c r="F30" s="539" t="str">
        <f>'7- Mapa Final'!M30</f>
        <v>Moderado - 4</v>
      </c>
      <c r="G30" s="364" t="s">
        <v>422</v>
      </c>
      <c r="H30" s="518"/>
      <c r="I30" s="518"/>
      <c r="J30" s="518"/>
      <c r="K30" s="518"/>
      <c r="L30" s="518"/>
      <c r="M30" s="569"/>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34"/>
      <c r="B31" s="536"/>
      <c r="C31" s="536"/>
      <c r="D31" s="554"/>
      <c r="E31" s="556"/>
      <c r="F31" s="539"/>
      <c r="G31" s="364"/>
      <c r="H31" s="518"/>
      <c r="I31" s="518"/>
      <c r="J31" s="518"/>
      <c r="K31" s="518"/>
      <c r="L31" s="518"/>
      <c r="M31" s="569"/>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34"/>
      <c r="B32" s="536"/>
      <c r="C32" s="536"/>
      <c r="D32" s="554"/>
      <c r="E32" s="556"/>
      <c r="F32" s="539"/>
      <c r="G32" s="364"/>
      <c r="H32" s="518"/>
      <c r="I32" s="518"/>
      <c r="J32" s="518"/>
      <c r="K32" s="518"/>
      <c r="L32" s="518"/>
      <c r="M32" s="569"/>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34"/>
      <c r="B33" s="536"/>
      <c r="C33" s="536"/>
      <c r="D33" s="554"/>
      <c r="E33" s="556"/>
      <c r="F33" s="539"/>
      <c r="G33" s="364"/>
      <c r="H33" s="518"/>
      <c r="I33" s="518"/>
      <c r="J33" s="518"/>
      <c r="K33" s="518"/>
      <c r="L33" s="518"/>
      <c r="M33" s="569"/>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34"/>
      <c r="B34" s="536"/>
      <c r="C34" s="536"/>
      <c r="D34" s="554"/>
      <c r="E34" s="556"/>
      <c r="F34" s="539"/>
      <c r="G34" s="364"/>
      <c r="H34" s="518"/>
      <c r="I34" s="518"/>
      <c r="J34" s="518"/>
      <c r="K34" s="518"/>
      <c r="L34" s="518"/>
      <c r="M34" s="569"/>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34"/>
      <c r="B35" s="536"/>
      <c r="C35" s="536"/>
      <c r="D35" s="554"/>
      <c r="E35" s="556"/>
      <c r="F35" s="539"/>
      <c r="G35" s="364"/>
      <c r="H35" s="518"/>
      <c r="I35" s="518"/>
      <c r="J35" s="518"/>
      <c r="K35" s="518"/>
      <c r="L35" s="518"/>
      <c r="M35" s="569"/>
      <c r="N35" s="32"/>
      <c r="O35" s="32"/>
    </row>
    <row r="36" spans="1:169">
      <c r="A36" s="534"/>
      <c r="B36" s="536"/>
      <c r="C36" s="536"/>
      <c r="D36" s="554"/>
      <c r="E36" s="556"/>
      <c r="F36" s="539"/>
      <c r="G36" s="364"/>
      <c r="H36" s="518"/>
      <c r="I36" s="518"/>
      <c r="J36" s="518"/>
      <c r="K36" s="518"/>
      <c r="L36" s="518"/>
      <c r="M36" s="569"/>
      <c r="N36" s="32"/>
      <c r="O36" s="32"/>
    </row>
    <row r="37" spans="1:169">
      <c r="A37" s="534"/>
      <c r="B37" s="536"/>
      <c r="C37" s="536"/>
      <c r="D37" s="554"/>
      <c r="E37" s="556"/>
      <c r="F37" s="539"/>
      <c r="G37" s="364"/>
      <c r="H37" s="518"/>
      <c r="I37" s="518"/>
      <c r="J37" s="518"/>
      <c r="K37" s="518"/>
      <c r="L37" s="518"/>
      <c r="M37" s="569"/>
      <c r="N37" s="32"/>
      <c r="O37" s="32"/>
    </row>
    <row r="38" spans="1:169">
      <c r="A38" s="534"/>
      <c r="B38" s="536"/>
      <c r="C38" s="536"/>
      <c r="D38" s="554"/>
      <c r="E38" s="556"/>
      <c r="F38" s="539"/>
      <c r="G38" s="364"/>
      <c r="H38" s="518"/>
      <c r="I38" s="518"/>
      <c r="J38" s="518"/>
      <c r="K38" s="518"/>
      <c r="L38" s="518"/>
      <c r="M38" s="569"/>
      <c r="N38" s="32"/>
      <c r="O38" s="32"/>
    </row>
    <row r="39" spans="1:169">
      <c r="A39" s="534"/>
      <c r="B39" s="536"/>
      <c r="C39" s="536"/>
      <c r="D39" s="554"/>
      <c r="E39" s="556"/>
      <c r="F39" s="539"/>
      <c r="G39" s="364"/>
      <c r="H39" s="518"/>
      <c r="I39" s="518"/>
      <c r="J39" s="518"/>
      <c r="K39" s="518"/>
      <c r="L39" s="518"/>
      <c r="M39" s="569"/>
      <c r="N39" s="32"/>
      <c r="O39" s="32"/>
    </row>
    <row r="40" spans="1:169" s="24" customFormat="1" ht="12.75">
      <c r="A40" s="534">
        <f>'7- Mapa Final'!A40</f>
        <v>4</v>
      </c>
      <c r="B40" s="536" t="str">
        <f>'7- Mapa Final'!B40</f>
        <v>Recibir dádivas o beneficios a nombre propio o de terceros para  sustraer, alterar  documentación conservada en el archivo de la justicia regional.</v>
      </c>
      <c r="C40" s="536" t="str">
        <f>'7- Mapa Final'!C40</f>
        <v>Los documentos que resposan en los  archivos son manipulados o sustraídos o duplicados, sin medir autorización o solicitud expresa</v>
      </c>
      <c r="D40" s="557" t="str">
        <f>'7- Mapa Final'!J40</f>
        <v>Muy Baja - 1</v>
      </c>
      <c r="E40" s="558" t="str">
        <f>'7- Mapa Final'!K40</f>
        <v>Catastrófico - 5</v>
      </c>
      <c r="F40" s="539" t="str">
        <f>'7- Mapa Final'!M40</f>
        <v>Extremo - 5</v>
      </c>
      <c r="G40" s="364" t="s">
        <v>422</v>
      </c>
      <c r="H40" s="518"/>
      <c r="I40" s="518"/>
      <c r="J40" s="518"/>
      <c r="K40" s="518"/>
      <c r="L40" s="518"/>
      <c r="M40" s="569"/>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34"/>
      <c r="B41" s="536"/>
      <c r="C41" s="536"/>
      <c r="D41" s="554"/>
      <c r="E41" s="556"/>
      <c r="F41" s="539"/>
      <c r="G41" s="364"/>
      <c r="H41" s="518"/>
      <c r="I41" s="518"/>
      <c r="J41" s="518"/>
      <c r="K41" s="518"/>
      <c r="L41" s="518"/>
      <c r="M41" s="569"/>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34"/>
      <c r="B42" s="536"/>
      <c r="C42" s="536"/>
      <c r="D42" s="554"/>
      <c r="E42" s="556"/>
      <c r="F42" s="539"/>
      <c r="G42" s="364"/>
      <c r="H42" s="518"/>
      <c r="I42" s="518"/>
      <c r="J42" s="518"/>
      <c r="K42" s="518"/>
      <c r="L42" s="518"/>
      <c r="M42" s="569"/>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34"/>
      <c r="B43" s="536"/>
      <c r="C43" s="536"/>
      <c r="D43" s="554"/>
      <c r="E43" s="556"/>
      <c r="F43" s="539"/>
      <c r="G43" s="364"/>
      <c r="H43" s="518"/>
      <c r="I43" s="518"/>
      <c r="J43" s="518"/>
      <c r="K43" s="518"/>
      <c r="L43" s="518"/>
      <c r="M43" s="569"/>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34"/>
      <c r="B44" s="536"/>
      <c r="C44" s="536"/>
      <c r="D44" s="554"/>
      <c r="E44" s="556"/>
      <c r="F44" s="539"/>
      <c r="G44" s="364"/>
      <c r="H44" s="518"/>
      <c r="I44" s="518"/>
      <c r="J44" s="518"/>
      <c r="K44" s="518"/>
      <c r="L44" s="518"/>
      <c r="M44" s="569"/>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34"/>
      <c r="B45" s="536"/>
      <c r="C45" s="536"/>
      <c r="D45" s="554"/>
      <c r="E45" s="556"/>
      <c r="F45" s="539"/>
      <c r="G45" s="364"/>
      <c r="H45" s="518"/>
      <c r="I45" s="518"/>
      <c r="J45" s="518"/>
      <c r="K45" s="518"/>
      <c r="L45" s="518"/>
      <c r="M45" s="569"/>
      <c r="N45" s="32"/>
      <c r="O45" s="32"/>
    </row>
    <row r="46" spans="1:169">
      <c r="A46" s="534"/>
      <c r="B46" s="536"/>
      <c r="C46" s="536"/>
      <c r="D46" s="554"/>
      <c r="E46" s="556"/>
      <c r="F46" s="539"/>
      <c r="G46" s="364"/>
      <c r="H46" s="518"/>
      <c r="I46" s="518"/>
      <c r="J46" s="518"/>
      <c r="K46" s="518"/>
      <c r="L46" s="518"/>
      <c r="M46" s="569"/>
      <c r="N46" s="32"/>
      <c r="O46" s="32"/>
    </row>
    <row r="47" spans="1:169">
      <c r="A47" s="534"/>
      <c r="B47" s="536"/>
      <c r="C47" s="536"/>
      <c r="D47" s="554"/>
      <c r="E47" s="556"/>
      <c r="F47" s="539"/>
      <c r="G47" s="364"/>
      <c r="H47" s="518"/>
      <c r="I47" s="518"/>
      <c r="J47" s="518"/>
      <c r="K47" s="518"/>
      <c r="L47" s="518"/>
      <c r="M47" s="569"/>
      <c r="N47" s="32"/>
      <c r="O47" s="32"/>
    </row>
    <row r="48" spans="1:169">
      <c r="A48" s="534"/>
      <c r="B48" s="536"/>
      <c r="C48" s="536"/>
      <c r="D48" s="554"/>
      <c r="E48" s="556"/>
      <c r="F48" s="539"/>
      <c r="G48" s="364"/>
      <c r="H48" s="518"/>
      <c r="I48" s="518"/>
      <c r="J48" s="518"/>
      <c r="K48" s="518"/>
      <c r="L48" s="518"/>
      <c r="M48" s="569"/>
      <c r="N48" s="32"/>
      <c r="O48" s="32"/>
    </row>
    <row r="49" spans="1:15">
      <c r="A49" s="534"/>
      <c r="B49" s="536"/>
      <c r="C49" s="536"/>
      <c r="D49" s="554"/>
      <c r="E49" s="556"/>
      <c r="F49" s="539"/>
      <c r="G49" s="364"/>
      <c r="H49" s="518"/>
      <c r="I49" s="518"/>
      <c r="J49" s="518"/>
      <c r="K49" s="518"/>
      <c r="L49" s="518"/>
      <c r="M49" s="569"/>
      <c r="N49" s="32"/>
      <c r="O49" s="32"/>
    </row>
    <row r="50" spans="1:15">
      <c r="A50" s="534">
        <f>'7- Mapa Final'!A50</f>
        <v>5</v>
      </c>
      <c r="B50" s="536" t="str">
        <f>'7- Mapa Final'!B50</f>
        <v xml:space="preserve">Ofrecer, prometer, entregar, aceptar o solicitar una ventaja indebida para afectar la autenticidad, integridad, confidencialidad o disponibilidad de los documentos  en favor propio o de terceros, para  afectar el acceso a la administración de justicia </v>
      </c>
      <c r="C50" s="536"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557" t="str">
        <f>'7- Mapa Final'!J50</f>
        <v>Muy Baja - 1</v>
      </c>
      <c r="E50" s="558" t="str">
        <f>'7- Mapa Final'!K50</f>
        <v>Mayor - 4</v>
      </c>
      <c r="F50" s="539" t="str">
        <f>'7- Mapa Final'!M50</f>
        <v>Alto  - 4</v>
      </c>
      <c r="G50" s="364" t="s">
        <v>422</v>
      </c>
      <c r="H50" s="518"/>
      <c r="I50" s="518"/>
      <c r="J50" s="518"/>
      <c r="K50" s="518"/>
      <c r="L50" s="518"/>
      <c r="M50" s="569"/>
    </row>
    <row r="51" spans="1:15">
      <c r="A51" s="534"/>
      <c r="B51" s="536"/>
      <c r="C51" s="536"/>
      <c r="D51" s="554"/>
      <c r="E51" s="556"/>
      <c r="F51" s="539"/>
      <c r="G51" s="364"/>
      <c r="H51" s="518"/>
      <c r="I51" s="518"/>
      <c r="J51" s="518"/>
      <c r="K51" s="518"/>
      <c r="L51" s="518"/>
      <c r="M51" s="569"/>
    </row>
    <row r="52" spans="1:15">
      <c r="A52" s="534"/>
      <c r="B52" s="536"/>
      <c r="C52" s="536"/>
      <c r="D52" s="554"/>
      <c r="E52" s="556"/>
      <c r="F52" s="539"/>
      <c r="G52" s="364"/>
      <c r="H52" s="518"/>
      <c r="I52" s="518"/>
      <c r="J52" s="518"/>
      <c r="K52" s="518"/>
      <c r="L52" s="518"/>
      <c r="M52" s="569"/>
    </row>
    <row r="53" spans="1:15">
      <c r="A53" s="534"/>
      <c r="B53" s="536"/>
      <c r="C53" s="536"/>
      <c r="D53" s="554"/>
      <c r="E53" s="556"/>
      <c r="F53" s="539"/>
      <c r="G53" s="364"/>
      <c r="H53" s="518"/>
      <c r="I53" s="518"/>
      <c r="J53" s="518"/>
      <c r="K53" s="518"/>
      <c r="L53" s="518"/>
      <c r="M53" s="569"/>
    </row>
    <row r="54" spans="1:15">
      <c r="A54" s="534"/>
      <c r="B54" s="536"/>
      <c r="C54" s="536"/>
      <c r="D54" s="554"/>
      <c r="E54" s="556"/>
      <c r="F54" s="539"/>
      <c r="G54" s="364"/>
      <c r="H54" s="518"/>
      <c r="I54" s="518"/>
      <c r="J54" s="518"/>
      <c r="K54" s="518"/>
      <c r="L54" s="518"/>
      <c r="M54" s="569"/>
    </row>
    <row r="55" spans="1:15">
      <c r="A55" s="534"/>
      <c r="B55" s="536"/>
      <c r="C55" s="536"/>
      <c r="D55" s="554"/>
      <c r="E55" s="556"/>
      <c r="F55" s="539"/>
      <c r="G55" s="364"/>
      <c r="H55" s="518"/>
      <c r="I55" s="518"/>
      <c r="J55" s="518"/>
      <c r="K55" s="518"/>
      <c r="L55" s="518"/>
      <c r="M55" s="569"/>
    </row>
    <row r="56" spans="1:15">
      <c r="A56" s="534"/>
      <c r="B56" s="536"/>
      <c r="C56" s="536"/>
      <c r="D56" s="554"/>
      <c r="E56" s="556"/>
      <c r="F56" s="539"/>
      <c r="G56" s="364"/>
      <c r="H56" s="518"/>
      <c r="I56" s="518"/>
      <c r="J56" s="518"/>
      <c r="K56" s="518"/>
      <c r="L56" s="518"/>
      <c r="M56" s="569"/>
    </row>
    <row r="57" spans="1:15">
      <c r="A57" s="534"/>
      <c r="B57" s="536"/>
      <c r="C57" s="536"/>
      <c r="D57" s="554"/>
      <c r="E57" s="556"/>
      <c r="F57" s="539"/>
      <c r="G57" s="364"/>
      <c r="H57" s="518"/>
      <c r="I57" s="518"/>
      <c r="J57" s="518"/>
      <c r="K57" s="518"/>
      <c r="L57" s="518"/>
      <c r="M57" s="569"/>
    </row>
    <row r="58" spans="1:15">
      <c r="A58" s="534"/>
      <c r="B58" s="536"/>
      <c r="C58" s="536"/>
      <c r="D58" s="554"/>
      <c r="E58" s="556"/>
      <c r="F58" s="539"/>
      <c r="G58" s="364"/>
      <c r="H58" s="518"/>
      <c r="I58" s="518"/>
      <c r="J58" s="518"/>
      <c r="K58" s="518"/>
      <c r="L58" s="518"/>
      <c r="M58" s="569"/>
    </row>
    <row r="59" spans="1:15" ht="15.75" thickBot="1">
      <c r="A59" s="571"/>
      <c r="B59" s="561"/>
      <c r="C59" s="561"/>
      <c r="D59" s="562"/>
      <c r="E59" s="563"/>
      <c r="F59" s="564"/>
      <c r="G59" s="365"/>
      <c r="H59" s="565"/>
      <c r="I59" s="565"/>
      <c r="J59" s="565"/>
      <c r="K59" s="565"/>
      <c r="L59" s="565"/>
      <c r="M59" s="570"/>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3" operator="containsText" text="3- Moderado">
      <formula>NOT(ISERROR(SEARCH("3- Moderado",A7)))</formula>
    </cfRule>
    <cfRule type="containsText" dxfId="42" priority="204" operator="containsText" text="6- Moderado">
      <formula>NOT(ISERROR(SEARCH("6- Moderado",A7)))</formula>
    </cfRule>
    <cfRule type="containsText" dxfId="41" priority="205" operator="containsText" text="4- Moderado">
      <formula>NOT(ISERROR(SEARCH("4- Moderado",A7)))</formula>
    </cfRule>
    <cfRule type="containsText" dxfId="40" priority="206" operator="containsText" text="3- Bajo">
      <formula>NOT(ISERROR(SEARCH("3- Bajo",A7)))</formula>
    </cfRule>
    <cfRule type="containsText" dxfId="39" priority="207" operator="containsText" text="4- Bajo">
      <formula>NOT(ISERROR(SEARCH("4- Bajo",A7)))</formula>
    </cfRule>
    <cfRule type="containsText" dxfId="38" priority="208" operator="containsText" text="1- Bajo">
      <formula>NOT(ISERROR(SEARCH("1- Bajo",A7)))</formula>
    </cfRule>
  </conditionalFormatting>
  <conditionalFormatting sqref="A10:E10 A20:E20">
    <cfRule type="containsText" dxfId="37" priority="197" operator="containsText" text="3- Moderado">
      <formula>NOT(ISERROR(SEARCH("3- Moderado",A10)))</formula>
    </cfRule>
    <cfRule type="containsText" dxfId="36" priority="198" operator="containsText" text="6- Moderado">
      <formula>NOT(ISERROR(SEARCH("6- Moderado",A10)))</formula>
    </cfRule>
    <cfRule type="containsText" dxfId="35" priority="199" operator="containsText" text="4- Moderado">
      <formula>NOT(ISERROR(SEARCH("4- Moderado",A10)))</formula>
    </cfRule>
    <cfRule type="containsText" dxfId="34" priority="200" operator="containsText" text="3- Bajo">
      <formula>NOT(ISERROR(SEARCH("3- Bajo",A10)))</formula>
    </cfRule>
    <cfRule type="containsText" dxfId="33" priority="201" operator="containsText" text="4- Bajo">
      <formula>NOT(ISERROR(SEARCH("4- Bajo",A10)))</formula>
    </cfRule>
    <cfRule type="containsText" dxfId="32" priority="202" operator="containsText" text="1- Bajo">
      <formula>NOT(ISERROR(SEARCH("1- Bajo",A10)))</formula>
    </cfRule>
  </conditionalFormatting>
  <conditionalFormatting sqref="A30:E30">
    <cfRule type="containsText" dxfId="31" priority="151" operator="containsText" text="3- Moderado">
      <formula>NOT(ISERROR(SEARCH("3- Moderado",A30)))</formula>
    </cfRule>
    <cfRule type="containsText" dxfId="30" priority="152" operator="containsText" text="6- Moderado">
      <formula>NOT(ISERROR(SEARCH("6- Moderado",A30)))</formula>
    </cfRule>
    <cfRule type="containsText" dxfId="29" priority="153" operator="containsText" text="4- Moderado">
      <formula>NOT(ISERROR(SEARCH("4- Moderado",A30)))</formula>
    </cfRule>
    <cfRule type="containsText" dxfId="28" priority="154" operator="containsText" text="3- Bajo">
      <formula>NOT(ISERROR(SEARCH("3- Bajo",A30)))</formula>
    </cfRule>
    <cfRule type="containsText" dxfId="27" priority="155" operator="containsText" text="4- Bajo">
      <formula>NOT(ISERROR(SEARCH("4- Bajo",A30)))</formula>
    </cfRule>
    <cfRule type="containsText" dxfId="26" priority="156"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EDE813-79AF-40FF-A389-7A02FE00D49B}">
  <ds:schemaRefs>
    <ds:schemaRef ds:uri="http://schemas.microsoft.com/office/2006/metadata/properties"/>
    <ds:schemaRef ds:uri="ebe62426-be44-4ac6-b4e7-c6e91301097f"/>
    <ds:schemaRef ds:uri="http://purl.org/dc/terms/"/>
    <ds:schemaRef ds:uri="http://schemas.microsoft.com/office/2006/documentManagement/types"/>
    <ds:schemaRef ds:uri="http://www.w3.org/XML/1998/namespace"/>
    <ds:schemaRef ds:uri="http://purl.org/dc/elements/1.1/"/>
    <ds:schemaRef ds:uri="http://purl.org/dc/dcmitype/"/>
    <ds:schemaRef ds:uri="1f8d7d97-b52e-4e8e-add1-cddb6c7f9c6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F57ED739-AF50-41DE-847F-41674B5573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E7D88D-D9FB-4420-B3EF-44D8A7B557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2024-04-29T16:15:29Z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